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.2. Orthogonal gene drive" sheetId="1" r:id="rId4"/>
  </sheets>
  <definedNames/>
  <calcPr/>
  <extLst>
    <ext uri="GoogleSheetsCustomDataVersion2">
      <go:sheetsCustomData xmlns:go="http://customooxmlschemas.google.com/" r:id="rId5" roundtripDataChecksum="HgKgPhHGw9YTCFsjJALZ9qubBSLikv9yRB2rUGQZYgg="/>
    </ext>
  </extLst>
</workbook>
</file>

<file path=xl/sharedStrings.xml><?xml version="1.0" encoding="utf-8"?>
<sst xmlns="http://schemas.openxmlformats.org/spreadsheetml/2006/main" count="80" uniqueCount="42">
  <si>
    <t>F2 Phenotypical Scoring</t>
  </si>
  <si>
    <t>F2 Calculations</t>
  </si>
  <si>
    <t>F2 counting</t>
  </si>
  <si>
    <t>Female</t>
  </si>
  <si>
    <t>Male</t>
  </si>
  <si>
    <t>DsRed eye</t>
  </si>
  <si>
    <t>DsRed thorax</t>
  </si>
  <si>
    <t>Red - eye. Red - thorax</t>
  </si>
  <si>
    <t>Total Females</t>
  </si>
  <si>
    <t>Total Males</t>
  </si>
  <si>
    <t>Total Flies</t>
  </si>
  <si>
    <t>Fluorophore Count</t>
  </si>
  <si>
    <t>Inheritance</t>
  </si>
  <si>
    <t>HDR</t>
  </si>
  <si>
    <t>Indels</t>
  </si>
  <si>
    <t>WT</t>
  </si>
  <si>
    <t>GFP+ eye (w-);; GFP+ abd (e-)</t>
  </si>
  <si>
    <t>GFP+ eye (w-);; NHEJ (e-)</t>
  </si>
  <si>
    <t>NHEJ (w-);; GFP+ abd (eb-)</t>
  </si>
  <si>
    <t>NHEJ (w-);; NHEJ (e-)</t>
  </si>
  <si>
    <t>NHEJ (w-);; (e+)</t>
  </si>
  <si>
    <t>GFP+ eye (w-);; WT (e+)</t>
  </si>
  <si>
    <t>WT (w+) ;; GFP+ abd (eb-)</t>
  </si>
  <si>
    <t>WT (w+) ;; NHEJ (eb-)</t>
  </si>
  <si>
    <t>WT (w+) ;; WT (e+)</t>
  </si>
  <si>
    <t>NHEJ (w-);; GFP abd (e-)</t>
  </si>
  <si>
    <t xml:space="preserve"> (W+);; GFP abd (e-)</t>
  </si>
  <si>
    <t>GFP+ eye (w-);; GFP- NHEJ (e-)</t>
  </si>
  <si>
    <t>GFP+ eye (w-);; (e+)</t>
  </si>
  <si>
    <t>GFP+ eye (w-);; GFP abd (e-)</t>
  </si>
  <si>
    <t xml:space="preserve"> (w+);; GFP+ abd (e-)</t>
  </si>
  <si>
    <t>w2-GD_GFP eye</t>
  </si>
  <si>
    <t>e1-GD_GFP abdomen</t>
  </si>
  <si>
    <t>Cas12a-DsRed eye</t>
  </si>
  <si>
    <t>Cas9-DsRed thorax</t>
  </si>
  <si>
    <t>GFP- eye</t>
  </si>
  <si>
    <t>GFP- abdomen</t>
  </si>
  <si>
    <t>w2-GD</t>
  </si>
  <si>
    <t>e1-GD</t>
  </si>
  <si>
    <t>Sums:</t>
  </si>
  <si>
    <t>Avg.</t>
  </si>
  <si>
    <t>Std. Dev.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</si>
</sst>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#,##0_);&quot;(&quot;#,##0&quot;)&quot;;&quot;-&quot;_)"/>
  </numFmts>
  <fonts count="8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/>
    <font>
      <b/>
      <sz val="9.0"/>
      <color theme="1"/>
      <name val="Arial"/>
    </font>
    <font>
      <sz val="10.0"/>
      <color theme="1"/>
      <name val="Arial"/>
    </font>
    <font>
      <sz val="11.0"/>
      <color rgb="FF000000"/>
      <name val="Arial"/>
    </font>
    <font>
      <sz val="10.0"/>
      <color rgb="FF000000"/>
      <name val="Arial"/>
    </font>
  </fonts>
  <fills count="22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EAB3C8"/>
        <bgColor rgb="FFEAB3C8"/>
      </patternFill>
    </fill>
    <fill>
      <patternFill patternType="solid">
        <fgColor rgb="FFFFFFFF"/>
        <bgColor rgb="FFFFFFFF"/>
      </patternFill>
    </fill>
    <fill>
      <patternFill patternType="solid">
        <fgColor rgb="FFB6D3F8"/>
        <bgColor rgb="FFB6D3F8"/>
      </patternFill>
    </fill>
    <fill>
      <patternFill patternType="solid">
        <fgColor rgb="FFF4CCCC"/>
        <bgColor rgb="FFF4CCCC"/>
      </patternFill>
    </fill>
    <fill>
      <patternFill patternType="solid">
        <fgColor rgb="FFCCCCCC"/>
        <bgColor rgb="FFCCCCCC"/>
      </patternFill>
    </fill>
    <fill>
      <patternFill patternType="solid">
        <fgColor rgb="FFB4A7D6"/>
        <bgColor rgb="FFB4A7D6"/>
      </patternFill>
    </fill>
    <fill>
      <patternFill patternType="solid">
        <fgColor rgb="FFCFE2F3"/>
        <bgColor rgb="FFCFE2F3"/>
      </patternFill>
    </fill>
    <fill>
      <patternFill patternType="solid">
        <fgColor rgb="FFE2D8DF"/>
        <bgColor rgb="FFE2D8DF"/>
      </patternFill>
    </fill>
    <fill>
      <patternFill patternType="solid">
        <fgColor rgb="FFFEE1CC"/>
        <bgColor rgb="FFFEE1CC"/>
      </patternFill>
    </fill>
    <fill>
      <patternFill patternType="solid">
        <fgColor rgb="FFD8D8D8"/>
        <bgColor rgb="FFD8D8D8"/>
      </patternFill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  <fill>
      <patternFill patternType="solid">
        <fgColor rgb="FFD9EAD3"/>
        <bgColor rgb="FFD9EAD3"/>
      </patternFill>
    </fill>
    <fill>
      <patternFill patternType="solid">
        <fgColor rgb="FFE06666"/>
        <bgColor rgb="FFE06666"/>
      </patternFill>
    </fill>
    <fill>
      <patternFill patternType="solid">
        <fgColor rgb="FF8481BA"/>
        <bgColor rgb="FF8481BA"/>
      </patternFill>
    </fill>
    <fill>
      <patternFill patternType="solid">
        <fgColor rgb="FFFFC499"/>
        <bgColor rgb="FFFFC499"/>
      </patternFill>
    </fill>
    <fill>
      <patternFill patternType="solid">
        <fgColor rgb="FFBFBFBF"/>
        <bgColor rgb="FFBFBFBF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</fills>
  <borders count="97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top style="medium">
        <color rgb="FF000000"/>
      </top>
    </border>
    <border>
      <left/>
      <right/>
      <top style="medium">
        <color rgb="FF000000"/>
      </top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bottom style="medium">
        <color rgb="FF000000"/>
      </bottom>
    </border>
    <border>
      <left/>
      <right/>
      <bottom style="medium">
        <color rgb="FF000000"/>
      </bottom>
    </border>
    <border>
      <left style="medium">
        <color rgb="FF000000"/>
      </left>
      <right/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/>
      <bottom style="medium">
        <color rgb="FF000000"/>
      </bottom>
    </border>
    <border>
      <left style="medium">
        <color rgb="FF000000"/>
      </left>
      <right style="medium">
        <color rgb="FF000000"/>
      </right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</borders>
  <cellStyleXfs count="1">
    <xf borderId="0" fillId="0" fontId="0" numFmtId="0" applyAlignment="1" applyFont="1"/>
  </cellStyleXfs>
  <cellXfs count="2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0" fillId="0" fontId="1" numFmtId="2" xfId="0" applyAlignment="1" applyFont="1" applyNumberForma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1" fillId="2" fontId="1" numFmtId="2" xfId="0" applyAlignment="1" applyBorder="1" applyFont="1" applyNumberFormat="1">
      <alignment horizontal="center" shrinkToFit="0" vertical="center" wrapText="1"/>
    </xf>
    <xf borderId="0" fillId="0" fontId="1" numFmtId="164" xfId="0" applyAlignment="1" applyFont="1" applyNumberForma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5" fillId="3" fontId="1" numFmtId="0" xfId="0" applyAlignment="1" applyBorder="1" applyFill="1" applyFont="1">
      <alignment horizontal="center" shrinkToFit="0" vertical="center" wrapText="1"/>
    </xf>
    <xf borderId="6" fillId="4" fontId="1" numFmtId="0" xfId="0" applyAlignment="1" applyBorder="1" applyFill="1" applyFont="1">
      <alignment horizontal="center" shrinkToFit="0" vertical="center" wrapText="1"/>
    </xf>
    <xf borderId="7" fillId="5" fontId="1" numFmtId="0" xfId="0" applyAlignment="1" applyBorder="1" applyFill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1" numFmtId="0" xfId="0" applyAlignment="1" applyBorder="1" applyFont="1">
      <alignment horizontal="center" shrinkToFit="0" vertical="center" wrapText="1"/>
    </xf>
    <xf borderId="0" fillId="0" fontId="2" numFmtId="2" xfId="0" applyAlignment="1" applyFont="1" applyNumberFormat="1">
      <alignment horizontal="center" vertical="center"/>
    </xf>
    <xf borderId="0" fillId="0" fontId="2" numFmtId="164" xfId="0" applyAlignment="1" applyFont="1" applyNumberFormat="1">
      <alignment horizontal="center" vertical="center"/>
    </xf>
    <xf borderId="11" fillId="0" fontId="3" numFmtId="0" xfId="0" applyBorder="1" applyFont="1"/>
    <xf borderId="1" fillId="6" fontId="1" numFmtId="0" xfId="0" applyAlignment="1" applyBorder="1" applyFill="1" applyFont="1">
      <alignment horizontal="center" vertical="center"/>
    </xf>
    <xf borderId="12" fillId="6" fontId="1" numFmtId="0" xfId="0" applyAlignment="1" applyBorder="1" applyFont="1">
      <alignment horizontal="center" vertical="center"/>
    </xf>
    <xf borderId="13" fillId="0" fontId="3" numFmtId="0" xfId="0" applyBorder="1" applyFont="1"/>
    <xf borderId="14" fillId="0" fontId="3" numFmtId="0" xfId="0" applyBorder="1" applyFont="1"/>
    <xf borderId="15" fillId="6" fontId="1" numFmtId="0" xfId="0" applyAlignment="1" applyBorder="1" applyFont="1">
      <alignment horizontal="center" vertical="center"/>
    </xf>
    <xf borderId="16" fillId="7" fontId="4" numFmtId="0" xfId="0" applyAlignment="1" applyBorder="1" applyFill="1" applyFont="1">
      <alignment horizontal="center" shrinkToFit="0" vertical="center" wrapText="1"/>
    </xf>
    <xf borderId="17" fillId="8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ont="1">
      <alignment horizontal="center" shrinkToFit="0" vertical="center" wrapText="1"/>
    </xf>
    <xf borderId="0" fillId="0" fontId="1" numFmtId="2" xfId="0" applyAlignment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22" fillId="0" fontId="3" numFmtId="0" xfId="0" applyBorder="1" applyFont="1"/>
    <xf borderId="23" fillId="0" fontId="3" numFmtId="0" xfId="0" applyBorder="1" applyFont="1"/>
    <xf borderId="24" fillId="6" fontId="1" numFmtId="0" xfId="0" applyAlignment="1" applyBorder="1" applyFont="1">
      <alignment horizontal="center" vertical="center"/>
    </xf>
    <xf borderId="25" fillId="0" fontId="3" numFmtId="0" xfId="0" applyBorder="1" applyFont="1"/>
    <xf borderId="26" fillId="0" fontId="3" numFmtId="0" xfId="0" applyBorder="1" applyFont="1"/>
    <xf borderId="1" fillId="9" fontId="1" numFmtId="2" xfId="0" applyAlignment="1" applyBorder="1" applyFill="1" applyFont="1" applyNumberFormat="1">
      <alignment horizontal="center" vertical="center"/>
    </xf>
    <xf borderId="1" fillId="9" fontId="1" numFmtId="0" xfId="0" applyAlignment="1" applyBorder="1" applyFont="1">
      <alignment horizontal="center" vertical="center"/>
    </xf>
    <xf borderId="1" fillId="10" fontId="1" numFmtId="164" xfId="0" applyAlignment="1" applyBorder="1" applyFill="1" applyFont="1" applyNumberFormat="1">
      <alignment horizontal="center" shrinkToFit="0" vertical="center" wrapText="1"/>
    </xf>
    <xf borderId="7" fillId="11" fontId="1" numFmtId="0" xfId="0" applyAlignment="1" applyBorder="1" applyFill="1" applyFont="1">
      <alignment horizontal="center" vertical="center"/>
    </xf>
    <xf borderId="7" fillId="12" fontId="1" numFmtId="0" xfId="0" applyAlignment="1" applyBorder="1" applyFill="1" applyFont="1">
      <alignment horizontal="center" vertical="center"/>
    </xf>
    <xf borderId="27" fillId="13" fontId="4" numFmtId="0" xfId="0" applyAlignment="1" applyBorder="1" applyFill="1" applyFont="1">
      <alignment horizontal="center" shrinkToFit="0" vertical="center" wrapText="1"/>
    </xf>
    <xf borderId="27" fillId="4" fontId="4" numFmtId="0" xfId="0" applyAlignment="1" applyBorder="1" applyFont="1">
      <alignment horizontal="center" shrinkToFit="0" vertical="center" wrapText="1"/>
    </xf>
    <xf borderId="28" fillId="4" fontId="4" numFmtId="0" xfId="0" applyAlignment="1" applyBorder="1" applyFont="1">
      <alignment horizontal="center" shrinkToFit="0" vertical="center" wrapText="1"/>
    </xf>
    <xf borderId="29" fillId="4" fontId="4" numFmtId="0" xfId="0" applyAlignment="1" applyBorder="1" applyFont="1">
      <alignment horizontal="center" shrinkToFit="0" vertical="center" wrapText="1"/>
    </xf>
    <xf borderId="30" fillId="13" fontId="4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horizontal="center" shrinkToFit="0" vertical="center" wrapText="1"/>
    </xf>
    <xf borderId="27" fillId="14" fontId="4" numFmtId="0" xfId="0" applyAlignment="1" applyBorder="1" applyFill="1" applyFont="1">
      <alignment horizontal="center" shrinkToFit="0" vertical="center" wrapText="1"/>
    </xf>
    <xf borderId="29" fillId="13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31" fillId="13" fontId="4" numFmtId="0" xfId="0" applyAlignment="1" applyBorder="1" applyFont="1">
      <alignment horizontal="center" shrinkToFit="0" vertical="center" wrapText="1"/>
    </xf>
    <xf borderId="32" fillId="0" fontId="3" numFmtId="0" xfId="0" applyBorder="1" applyFont="1"/>
    <xf borderId="33" fillId="0" fontId="3" numFmtId="0" xfId="0" applyBorder="1" applyFont="1"/>
    <xf borderId="34" fillId="13" fontId="4" numFmtId="0" xfId="0" applyAlignment="1" applyBorder="1" applyFont="1">
      <alignment horizontal="center" shrinkToFit="0" vertical="center" wrapText="1"/>
    </xf>
    <xf borderId="31" fillId="4" fontId="4" numFmtId="0" xfId="0" applyAlignment="1" applyBorder="1" applyFont="1">
      <alignment horizontal="center" shrinkToFit="0" vertical="center" wrapText="1"/>
    </xf>
    <xf borderId="35" fillId="13" fontId="4" numFmtId="0" xfId="0" applyAlignment="1" applyBorder="1" applyFont="1">
      <alignment horizontal="center" shrinkToFit="0" vertical="center" wrapText="1"/>
    </xf>
    <xf borderId="34" fillId="4" fontId="4" numFmtId="0" xfId="0" applyAlignment="1" applyBorder="1" applyFont="1">
      <alignment horizontal="center" shrinkToFit="0" vertical="center" wrapText="1"/>
    </xf>
    <xf borderId="35" fillId="0" fontId="4" numFmtId="0" xfId="0" applyAlignment="1" applyBorder="1" applyFont="1">
      <alignment horizontal="center" shrinkToFit="0" vertical="center" wrapText="1"/>
    </xf>
    <xf borderId="29" fillId="15" fontId="4" numFmtId="0" xfId="0" applyAlignment="1" applyBorder="1" applyFill="1" applyFont="1">
      <alignment horizontal="center" shrinkToFit="0" vertical="center" wrapText="1"/>
    </xf>
    <xf borderId="36" fillId="0" fontId="3" numFmtId="0" xfId="0" applyBorder="1" applyFont="1"/>
    <xf borderId="29" fillId="16" fontId="4" numFmtId="0" xfId="0" applyAlignment="1" applyBorder="1" applyFill="1" applyFont="1">
      <alignment horizontal="center" shrinkToFit="0" vertical="center" wrapText="1"/>
    </xf>
    <xf borderId="35" fillId="7" fontId="4" numFmtId="2" xfId="0" applyAlignment="1" applyBorder="1" applyFont="1" applyNumberFormat="1">
      <alignment horizontal="center" shrinkToFit="0" vertical="center" wrapText="1"/>
    </xf>
    <xf borderId="37" fillId="17" fontId="1" numFmtId="0" xfId="0" applyAlignment="1" applyBorder="1" applyFill="1" applyFont="1">
      <alignment horizontal="center" shrinkToFit="0" vertical="center" wrapText="1"/>
    </xf>
    <xf borderId="38" fillId="17" fontId="1" numFmtId="0" xfId="0" applyAlignment="1" applyBorder="1" applyFont="1">
      <alignment horizontal="center" shrinkToFit="0" vertical="center" wrapText="1"/>
    </xf>
    <xf borderId="39" fillId="18" fontId="1" numFmtId="0" xfId="0" applyAlignment="1" applyBorder="1" applyFill="1" applyFont="1">
      <alignment horizontal="center" shrinkToFit="0" vertical="center" wrapText="1"/>
    </xf>
    <xf borderId="40" fillId="18" fontId="1" numFmtId="0" xfId="0" applyAlignment="1" applyBorder="1" applyFont="1">
      <alignment horizontal="center" shrinkToFit="0" vertical="center" wrapText="1"/>
    </xf>
    <xf borderId="37" fillId="19" fontId="1" numFmtId="0" xfId="0" applyAlignment="1" applyBorder="1" applyFill="1" applyFont="1">
      <alignment horizontal="center" shrinkToFit="0" vertical="center" wrapText="1"/>
    </xf>
    <xf borderId="38" fillId="19" fontId="1" numFmtId="0" xfId="0" applyAlignment="1" applyBorder="1" applyFont="1">
      <alignment horizontal="center" shrinkToFit="0" vertical="center" wrapText="1"/>
    </xf>
    <xf borderId="41" fillId="0" fontId="2" numFmtId="0" xfId="0" applyAlignment="1" applyBorder="1" applyFont="1">
      <alignment horizontal="center" shrinkToFit="0" vertical="center" wrapText="1"/>
    </xf>
    <xf borderId="42" fillId="15" fontId="2" numFmtId="165" xfId="0" applyAlignment="1" applyBorder="1" applyFont="1" applyNumberFormat="1">
      <alignment horizontal="center" vertical="center"/>
    </xf>
    <xf borderId="43" fillId="15" fontId="2" numFmtId="165" xfId="0" applyAlignment="1" applyBorder="1" applyFont="1" applyNumberFormat="1">
      <alignment horizontal="center" vertical="center"/>
    </xf>
    <xf borderId="43" fillId="0" fontId="2" numFmtId="165" xfId="0" applyAlignment="1" applyBorder="1" applyFont="1" applyNumberFormat="1">
      <alignment horizontal="center" vertical="center"/>
    </xf>
    <xf borderId="44" fillId="0" fontId="2" numFmtId="165" xfId="0" applyAlignment="1" applyBorder="1" applyFont="1" applyNumberFormat="1">
      <alignment horizontal="center" vertical="center"/>
    </xf>
    <xf borderId="45" fillId="0" fontId="2" numFmtId="165" xfId="0" applyAlignment="1" applyBorder="1" applyFont="1" applyNumberFormat="1">
      <alignment horizontal="center" vertical="center"/>
    </xf>
    <xf borderId="44" fillId="15" fontId="2" numFmtId="165" xfId="0" applyAlignment="1" applyBorder="1" applyFont="1" applyNumberFormat="1">
      <alignment horizontal="center" vertical="center"/>
    </xf>
    <xf borderId="46" fillId="15" fontId="2" numFmtId="165" xfId="0" applyAlignment="1" applyBorder="1" applyFont="1" applyNumberFormat="1">
      <alignment horizontal="center" vertical="center"/>
    </xf>
    <xf borderId="47" fillId="20" fontId="2" numFmtId="165" xfId="0" applyAlignment="1" applyBorder="1" applyFill="1" applyFont="1" applyNumberFormat="1">
      <alignment horizontal="center" shrinkToFit="0" vertical="center" wrapText="1"/>
    </xf>
    <xf borderId="6" fillId="4" fontId="2" numFmtId="165" xfId="0" applyAlignment="1" applyBorder="1" applyFont="1" applyNumberFormat="1">
      <alignment horizontal="center" shrinkToFit="0" vertical="center" wrapText="1"/>
    </xf>
    <xf borderId="48" fillId="15" fontId="2" numFmtId="165" xfId="0" applyAlignment="1" applyBorder="1" applyFont="1" applyNumberFormat="1">
      <alignment horizontal="center" vertical="center"/>
    </xf>
    <xf borderId="49" fillId="15" fontId="2" numFmtId="165" xfId="0" applyAlignment="1" applyBorder="1" applyFont="1" applyNumberFormat="1">
      <alignment horizontal="center" vertical="center"/>
    </xf>
    <xf borderId="50" fillId="15" fontId="2" numFmtId="165" xfId="0" applyAlignment="1" applyBorder="1" applyFont="1" applyNumberFormat="1">
      <alignment horizontal="center" vertical="center"/>
    </xf>
    <xf borderId="51" fillId="0" fontId="2" numFmtId="165" xfId="0" applyAlignment="1" applyBorder="1" applyFont="1" applyNumberFormat="1">
      <alignment horizontal="center" vertical="center"/>
    </xf>
    <xf borderId="52" fillId="0" fontId="2" numFmtId="165" xfId="0" applyAlignment="1" applyBorder="1" applyFont="1" applyNumberFormat="1">
      <alignment horizontal="center" vertical="center"/>
    </xf>
    <xf borderId="53" fillId="15" fontId="2" numFmtId="165" xfId="0" applyAlignment="1" applyBorder="1" applyFont="1" applyNumberFormat="1">
      <alignment horizontal="center" vertical="center"/>
    </xf>
    <xf borderId="54" fillId="0" fontId="2" numFmtId="165" xfId="0" applyAlignment="1" applyBorder="1" applyFont="1" applyNumberFormat="1">
      <alignment horizontal="center"/>
    </xf>
    <xf borderId="55" fillId="15" fontId="2" numFmtId="165" xfId="0" applyAlignment="1" applyBorder="1" applyFont="1" applyNumberFormat="1">
      <alignment horizontal="center" vertical="center"/>
    </xf>
    <xf borderId="56" fillId="20" fontId="2" numFmtId="165" xfId="0" applyAlignment="1" applyBorder="1" applyFont="1" applyNumberFormat="1">
      <alignment horizontal="center" shrinkToFit="0" vertical="center" wrapText="1"/>
    </xf>
    <xf borderId="57" fillId="20" fontId="2" numFmtId="165" xfId="0" applyAlignment="1" applyBorder="1" applyFont="1" applyNumberFormat="1">
      <alignment horizontal="center" shrinkToFit="0" vertical="center" wrapText="1"/>
    </xf>
    <xf borderId="10" fillId="0" fontId="2" numFmtId="0" xfId="0" applyAlignment="1" applyBorder="1" applyFont="1">
      <alignment horizontal="center" shrinkToFit="0" vertical="center" wrapText="1"/>
    </xf>
    <xf borderId="58" fillId="15" fontId="2" numFmtId="1" xfId="0" applyAlignment="1" applyBorder="1" applyFont="1" applyNumberFormat="1">
      <alignment horizontal="center" shrinkToFit="0" vertical="center" wrapText="1"/>
    </xf>
    <xf borderId="59" fillId="15" fontId="2" numFmtId="1" xfId="0" applyAlignment="1" applyBorder="1" applyFont="1" applyNumberFormat="1">
      <alignment horizontal="center" shrinkToFit="0" vertical="center" wrapText="1"/>
    </xf>
    <xf borderId="50" fillId="6" fontId="2" numFmtId="1" xfId="0" applyAlignment="1" applyBorder="1" applyFont="1" applyNumberFormat="1">
      <alignment horizontal="center" shrinkToFit="0" vertical="center" wrapText="1"/>
    </xf>
    <xf borderId="49" fillId="6" fontId="2" numFmtId="1" xfId="0" applyAlignment="1" applyBorder="1" applyFont="1" applyNumberFormat="1">
      <alignment horizontal="center" shrinkToFit="0" vertical="center" wrapText="1"/>
    </xf>
    <xf borderId="49" fillId="21" fontId="2" numFmtId="1" xfId="0" applyAlignment="1" applyBorder="1" applyFill="1" applyFont="1" applyNumberFormat="1">
      <alignment horizontal="center" shrinkToFit="0" vertical="center" wrapText="1"/>
    </xf>
    <xf borderId="60" fillId="21" fontId="2" numFmtId="1" xfId="0" applyAlignment="1" applyBorder="1" applyFont="1" applyNumberFormat="1">
      <alignment horizontal="center" shrinkToFit="0" vertical="center" wrapText="1"/>
    </xf>
    <xf borderId="0" fillId="0" fontId="2" numFmtId="2" xfId="0" applyAlignment="1" applyFont="1" applyNumberFormat="1">
      <alignment horizontal="center" shrinkToFit="0" vertical="center" wrapText="1"/>
    </xf>
    <xf borderId="42" fillId="6" fontId="2" numFmtId="164" xfId="0" applyAlignment="1" applyBorder="1" applyFont="1" applyNumberFormat="1">
      <alignment horizontal="center" shrinkToFit="0" vertical="center" wrapText="1"/>
    </xf>
    <xf borderId="43" fillId="6" fontId="2" numFmtId="164" xfId="0" applyAlignment="1" applyBorder="1" applyFont="1" applyNumberFormat="1">
      <alignment horizontal="center" shrinkToFit="0" vertical="center" wrapText="1"/>
    </xf>
    <xf borderId="43" fillId="15" fontId="2" numFmtId="164" xfId="0" applyAlignment="1" applyBorder="1" applyFont="1" applyNumberFormat="1">
      <alignment horizontal="center" shrinkToFit="0" vertical="center" wrapText="1"/>
    </xf>
    <xf borderId="44" fillId="15" fontId="2" numFmtId="164" xfId="0" applyAlignment="1" applyBorder="1" applyFont="1" applyNumberFormat="1">
      <alignment horizontal="center" shrinkToFit="0" vertical="center" wrapText="1"/>
    </xf>
    <xf borderId="42" fillId="10" fontId="2" numFmtId="164" xfId="0" applyAlignment="1" applyBorder="1" applyFont="1" applyNumberFormat="1">
      <alignment horizontal="center" shrinkToFit="0" vertical="center" wrapText="1"/>
    </xf>
    <xf borderId="44" fillId="10" fontId="2" numFmtId="164" xfId="0" applyAlignment="1" applyBorder="1" applyFont="1" applyNumberFormat="1">
      <alignment horizontal="center" shrinkToFit="0" vertical="center" wrapText="1"/>
    </xf>
    <xf borderId="42" fillId="11" fontId="2" numFmtId="164" xfId="0" applyAlignment="1" applyBorder="1" applyFont="1" applyNumberFormat="1">
      <alignment horizontal="center" shrinkToFit="0" vertical="center" wrapText="1"/>
    </xf>
    <xf borderId="44" fillId="11" fontId="2" numFmtId="164" xfId="0" applyAlignment="1" applyBorder="1" applyFont="1" applyNumberFormat="1">
      <alignment horizontal="center" shrinkToFit="0" vertical="center" wrapText="1"/>
    </xf>
    <xf borderId="58" fillId="12" fontId="2" numFmtId="164" xfId="0" applyAlignment="1" applyBorder="1" applyFont="1" applyNumberFormat="1">
      <alignment horizontal="center" shrinkToFit="0" vertical="center" wrapText="1"/>
    </xf>
    <xf borderId="60" fillId="12" fontId="2" numFmtId="164" xfId="0" applyAlignment="1" applyBorder="1" applyFont="1" applyNumberFormat="1">
      <alignment horizontal="center" shrinkToFit="0" vertical="center" wrapText="1"/>
    </xf>
    <xf borderId="61" fillId="0" fontId="2" numFmtId="0" xfId="0" applyAlignment="1" applyBorder="1" applyFont="1">
      <alignment horizontal="center" shrinkToFit="0" vertical="center" wrapText="1"/>
    </xf>
    <xf borderId="62" fillId="15" fontId="2" numFmtId="165" xfId="0" applyAlignment="1" applyBorder="1" applyFont="1" applyNumberFormat="1">
      <alignment horizontal="center" vertical="center"/>
    </xf>
    <xf borderId="62" fillId="0" fontId="2" numFmtId="165" xfId="0" applyAlignment="1" applyBorder="1" applyFont="1" applyNumberFormat="1">
      <alignment horizontal="center" vertical="center"/>
    </xf>
    <xf borderId="63" fillId="0" fontId="2" numFmtId="165" xfId="0" applyAlignment="1" applyBorder="1" applyFont="1" applyNumberFormat="1">
      <alignment horizontal="center" vertical="center"/>
    </xf>
    <xf borderId="64" fillId="0" fontId="2" numFmtId="165" xfId="0" applyAlignment="1" applyBorder="1" applyFont="1" applyNumberFormat="1">
      <alignment horizontal="center" vertical="center"/>
    </xf>
    <xf borderId="63" fillId="15" fontId="2" numFmtId="165" xfId="0" applyAlignment="1" applyBorder="1" applyFont="1" applyNumberFormat="1">
      <alignment horizontal="center" vertical="center"/>
    </xf>
    <xf borderId="65" fillId="15" fontId="2" numFmtId="165" xfId="0" applyAlignment="1" applyBorder="1" applyFont="1" applyNumberFormat="1">
      <alignment horizontal="center" vertical="center"/>
    </xf>
    <xf borderId="66" fillId="15" fontId="2" numFmtId="165" xfId="0" applyAlignment="1" applyBorder="1" applyFont="1" applyNumberFormat="1">
      <alignment horizontal="center" vertical="center"/>
    </xf>
    <xf borderId="67" fillId="15" fontId="2" numFmtId="165" xfId="0" applyAlignment="1" applyBorder="1" applyFont="1" applyNumberFormat="1">
      <alignment horizontal="center" vertical="center"/>
    </xf>
    <xf borderId="68" fillId="0" fontId="2" numFmtId="165" xfId="0" applyAlignment="1" applyBorder="1" applyFont="1" applyNumberFormat="1">
      <alignment horizontal="center" vertical="center"/>
    </xf>
    <xf borderId="69" fillId="0" fontId="2" numFmtId="165" xfId="0" applyAlignment="1" applyBorder="1" applyFont="1" applyNumberFormat="1">
      <alignment horizontal="center" vertical="center"/>
    </xf>
    <xf borderId="69" fillId="0" fontId="2" numFmtId="165" xfId="0" applyAlignment="1" applyBorder="1" applyFont="1" applyNumberFormat="1">
      <alignment horizontal="center"/>
    </xf>
    <xf borderId="70" fillId="15" fontId="2" numFmtId="165" xfId="0" applyAlignment="1" applyBorder="1" applyFont="1" applyNumberFormat="1">
      <alignment horizontal="center" vertical="center"/>
    </xf>
    <xf borderId="53" fillId="6" fontId="2" numFmtId="164" xfId="0" applyAlignment="1" applyBorder="1" applyFont="1" applyNumberFormat="1">
      <alignment horizontal="center" shrinkToFit="0" vertical="center" wrapText="1"/>
    </xf>
    <xf borderId="62" fillId="6" fontId="2" numFmtId="164" xfId="0" applyAlignment="1" applyBorder="1" applyFont="1" applyNumberFormat="1">
      <alignment horizontal="center" shrinkToFit="0" vertical="center" wrapText="1"/>
    </xf>
    <xf borderId="62" fillId="15" fontId="2" numFmtId="164" xfId="0" applyAlignment="1" applyBorder="1" applyFont="1" applyNumberFormat="1">
      <alignment horizontal="center" shrinkToFit="0" vertical="center" wrapText="1"/>
    </xf>
    <xf borderId="63" fillId="15" fontId="2" numFmtId="164" xfId="0" applyAlignment="1" applyBorder="1" applyFont="1" applyNumberFormat="1">
      <alignment horizontal="center" shrinkToFit="0" vertical="center" wrapText="1"/>
    </xf>
    <xf borderId="58" fillId="10" fontId="2" numFmtId="164" xfId="0" applyAlignment="1" applyBorder="1" applyFont="1" applyNumberFormat="1">
      <alignment horizontal="center" shrinkToFit="0" vertical="center" wrapText="1"/>
    </xf>
    <xf borderId="63" fillId="10" fontId="2" numFmtId="164" xfId="0" applyAlignment="1" applyBorder="1" applyFont="1" applyNumberFormat="1">
      <alignment horizontal="center" shrinkToFit="0" vertical="center" wrapText="1"/>
    </xf>
    <xf borderId="53" fillId="11" fontId="2" numFmtId="164" xfId="0" applyAlignment="1" applyBorder="1" applyFont="1" applyNumberFormat="1">
      <alignment horizontal="center" shrinkToFit="0" vertical="center" wrapText="1"/>
    </xf>
    <xf borderId="63" fillId="11" fontId="2" numFmtId="164" xfId="0" applyAlignment="1" applyBorder="1" applyFont="1" applyNumberFormat="1">
      <alignment horizontal="center" shrinkToFit="0" vertical="center" wrapText="1"/>
    </xf>
    <xf borderId="53" fillId="12" fontId="2" numFmtId="164" xfId="0" applyAlignment="1" applyBorder="1" applyFont="1" applyNumberFormat="1">
      <alignment horizontal="center" shrinkToFit="0" vertical="center" wrapText="1"/>
    </xf>
    <xf borderId="63" fillId="12" fontId="2" numFmtId="164" xfId="0" applyAlignment="1" applyBorder="1" applyFont="1" applyNumberFormat="1">
      <alignment horizontal="center" shrinkToFit="0" vertical="center" wrapText="1"/>
    </xf>
    <xf borderId="69" fillId="0" fontId="5" numFmtId="165" xfId="0" applyAlignment="1" applyBorder="1" applyFont="1" applyNumberFormat="1">
      <alignment horizontal="center"/>
    </xf>
    <xf borderId="53" fillId="15" fontId="2" numFmtId="165" xfId="0" applyAlignment="1" applyBorder="1" applyFont="1" applyNumberFormat="1">
      <alignment horizontal="center" shrinkToFit="0" vertical="center" wrapText="1"/>
    </xf>
    <xf borderId="53" fillId="15" fontId="6" numFmtId="165" xfId="0" applyAlignment="1" applyBorder="1" applyFont="1" applyNumberFormat="1">
      <alignment horizontal="center" vertical="center"/>
    </xf>
    <xf borderId="62" fillId="0" fontId="6" numFmtId="165" xfId="0" applyAlignment="1" applyBorder="1" applyFont="1" applyNumberFormat="1">
      <alignment horizontal="center" vertical="center"/>
    </xf>
    <xf borderId="65" fillId="15" fontId="6" numFmtId="165" xfId="0" applyAlignment="1" applyBorder="1" applyFont="1" applyNumberFormat="1">
      <alignment horizontal="center" vertical="center"/>
    </xf>
    <xf borderId="66" fillId="15" fontId="2" numFmtId="165" xfId="0" applyAlignment="1" applyBorder="1" applyFont="1" applyNumberFormat="1">
      <alignment horizontal="center" shrinkToFit="0" vertical="center" wrapText="1"/>
    </xf>
    <xf borderId="70" fillId="15" fontId="6" numFmtId="165" xfId="0" applyAlignment="1" applyBorder="1" applyFont="1" applyNumberFormat="1">
      <alignment horizontal="center" vertical="center"/>
    </xf>
    <xf borderId="62" fillId="15" fontId="6" numFmtId="165" xfId="0" applyAlignment="1" applyBorder="1" applyFont="1" applyNumberFormat="1">
      <alignment horizontal="center" vertical="center"/>
    </xf>
    <xf borderId="28" fillId="20" fontId="2" numFmtId="165" xfId="0" applyAlignment="1" applyBorder="1" applyFont="1" applyNumberFormat="1">
      <alignment horizontal="center" shrinkToFit="0" vertical="center" wrapText="1"/>
    </xf>
    <xf borderId="71" fillId="15" fontId="2" numFmtId="1" xfId="0" applyAlignment="1" applyBorder="1" applyFont="1" applyNumberFormat="1">
      <alignment horizontal="center" shrinkToFit="0" vertical="center" wrapText="1"/>
    </xf>
    <xf borderId="72" fillId="0" fontId="2" numFmtId="0" xfId="0" applyAlignment="1" applyBorder="1" applyFont="1">
      <alignment horizontal="center" shrinkToFit="0" vertical="center" wrapText="1"/>
    </xf>
    <xf borderId="73" fillId="15" fontId="2" numFmtId="165" xfId="0" applyAlignment="1" applyBorder="1" applyFont="1" applyNumberFormat="1">
      <alignment horizontal="center" vertical="center"/>
    </xf>
    <xf borderId="74" fillId="15" fontId="6" numFmtId="165" xfId="0" applyAlignment="1" applyBorder="1" applyFont="1" applyNumberFormat="1">
      <alignment horizontal="center" vertical="center"/>
    </xf>
    <xf borderId="74" fillId="15" fontId="2" numFmtId="165" xfId="0" applyAlignment="1" applyBorder="1" applyFont="1" applyNumberFormat="1">
      <alignment horizontal="center" vertical="center"/>
    </xf>
    <xf borderId="74" fillId="0" fontId="2" numFmtId="165" xfId="0" applyAlignment="1" applyBorder="1" applyFont="1" applyNumberFormat="1">
      <alignment horizontal="center" vertical="center"/>
    </xf>
    <xf borderId="75" fillId="0" fontId="2" numFmtId="165" xfId="0" applyAlignment="1" applyBorder="1" applyFont="1" applyNumberFormat="1">
      <alignment horizontal="center" vertical="center"/>
    </xf>
    <xf borderId="76" fillId="0" fontId="2" numFmtId="165" xfId="0" applyAlignment="1" applyBorder="1" applyFont="1" applyNumberFormat="1">
      <alignment horizontal="center" vertical="center"/>
    </xf>
    <xf borderId="73" fillId="15" fontId="6" numFmtId="165" xfId="0" applyAlignment="1" applyBorder="1" applyFont="1" applyNumberFormat="1">
      <alignment horizontal="center" vertical="center"/>
    </xf>
    <xf borderId="75" fillId="15" fontId="2" numFmtId="165" xfId="0" applyAlignment="1" applyBorder="1" applyFont="1" applyNumberFormat="1">
      <alignment horizontal="center" vertical="center"/>
    </xf>
    <xf borderId="77" fillId="15" fontId="6" numFmtId="165" xfId="0" applyAlignment="1" applyBorder="1" applyFont="1" applyNumberFormat="1">
      <alignment horizontal="center" vertical="center"/>
    </xf>
    <xf borderId="78" fillId="20" fontId="2" numFmtId="165" xfId="0" applyAlignment="1" applyBorder="1" applyFont="1" applyNumberFormat="1">
      <alignment horizontal="center" shrinkToFit="0" vertical="center" wrapText="1"/>
    </xf>
    <xf borderId="79" fillId="15" fontId="2" numFmtId="165" xfId="0" applyAlignment="1" applyBorder="1" applyFont="1" applyNumberFormat="1">
      <alignment horizontal="center" vertical="center"/>
    </xf>
    <xf borderId="80" fillId="15" fontId="2" numFmtId="165" xfId="0" applyAlignment="1" applyBorder="1" applyFont="1" applyNumberFormat="1">
      <alignment horizontal="center" vertical="center"/>
    </xf>
    <xf borderId="81" fillId="0" fontId="2" numFmtId="165" xfId="0" applyAlignment="1" applyBorder="1" applyFont="1" applyNumberFormat="1">
      <alignment horizontal="center" vertical="center"/>
    </xf>
    <xf borderId="82" fillId="0" fontId="2" numFmtId="165" xfId="0" applyAlignment="1" applyBorder="1" applyFont="1" applyNumberFormat="1">
      <alignment horizontal="center"/>
    </xf>
    <xf borderId="78" fillId="15" fontId="6" numFmtId="165" xfId="0" applyAlignment="1" applyBorder="1" applyFont="1" applyNumberFormat="1">
      <alignment horizontal="center" vertical="center"/>
    </xf>
    <xf borderId="83" fillId="20" fontId="2" numFmtId="165" xfId="0" applyAlignment="1" applyBorder="1" applyFont="1" applyNumberFormat="1">
      <alignment horizontal="center" shrinkToFit="0" vertical="center" wrapText="1"/>
    </xf>
    <xf borderId="84" fillId="20" fontId="2" numFmtId="165" xfId="0" applyAlignment="1" applyBorder="1" applyFont="1" applyNumberFormat="1">
      <alignment horizontal="center" shrinkToFit="0" vertical="center" wrapText="1"/>
    </xf>
    <xf borderId="73" fillId="15" fontId="2" numFmtId="1" xfId="0" applyAlignment="1" applyBorder="1" applyFont="1" applyNumberFormat="1">
      <alignment horizontal="center" shrinkToFit="0" vertical="center" wrapText="1"/>
    </xf>
    <xf borderId="85" fillId="6" fontId="2" numFmtId="1" xfId="0" applyAlignment="1" applyBorder="1" applyFont="1" applyNumberFormat="1">
      <alignment horizontal="center" shrinkToFit="0" vertical="center" wrapText="1"/>
    </xf>
    <xf borderId="86" fillId="6" fontId="2" numFmtId="1" xfId="0" applyAlignment="1" applyBorder="1" applyFont="1" applyNumberFormat="1">
      <alignment horizontal="center" shrinkToFit="0" vertical="center" wrapText="1"/>
    </xf>
    <xf borderId="86" fillId="21" fontId="2" numFmtId="1" xfId="0" applyAlignment="1" applyBorder="1" applyFont="1" applyNumberFormat="1">
      <alignment horizontal="center" shrinkToFit="0" vertical="center" wrapText="1"/>
    </xf>
    <xf borderId="87" fillId="21" fontId="2" numFmtId="1" xfId="0" applyAlignment="1" applyBorder="1" applyFont="1" applyNumberFormat="1">
      <alignment horizontal="center" shrinkToFit="0" vertical="center" wrapText="1"/>
    </xf>
    <xf borderId="73" fillId="6" fontId="2" numFmtId="164" xfId="0" applyAlignment="1" applyBorder="1" applyFont="1" applyNumberFormat="1">
      <alignment horizontal="center" shrinkToFit="0" vertical="center" wrapText="1"/>
    </xf>
    <xf borderId="74" fillId="6" fontId="2" numFmtId="164" xfId="0" applyAlignment="1" applyBorder="1" applyFont="1" applyNumberFormat="1">
      <alignment horizontal="center" shrinkToFit="0" vertical="center" wrapText="1"/>
    </xf>
    <xf borderId="74" fillId="15" fontId="2" numFmtId="164" xfId="0" applyAlignment="1" applyBorder="1" applyFont="1" applyNumberFormat="1">
      <alignment horizontal="center" shrinkToFit="0" vertical="center" wrapText="1"/>
    </xf>
    <xf borderId="75" fillId="15" fontId="2" numFmtId="164" xfId="0" applyAlignment="1" applyBorder="1" applyFont="1" applyNumberFormat="1">
      <alignment horizontal="center" shrinkToFit="0" vertical="center" wrapText="1"/>
    </xf>
    <xf borderId="88" fillId="10" fontId="2" numFmtId="164" xfId="0" applyAlignment="1" applyBorder="1" applyFont="1" applyNumberFormat="1">
      <alignment horizontal="center" shrinkToFit="0" vertical="center" wrapText="1"/>
    </xf>
    <xf borderId="75" fillId="10" fontId="2" numFmtId="164" xfId="0" applyAlignment="1" applyBorder="1" applyFont="1" applyNumberFormat="1">
      <alignment horizontal="center" shrinkToFit="0" vertical="center" wrapText="1"/>
    </xf>
    <xf borderId="73" fillId="11" fontId="2" numFmtId="164" xfId="0" applyAlignment="1" applyBorder="1" applyFont="1" applyNumberFormat="1">
      <alignment horizontal="center" shrinkToFit="0" vertical="center" wrapText="1"/>
    </xf>
    <xf borderId="75" fillId="11" fontId="2" numFmtId="164" xfId="0" applyAlignment="1" applyBorder="1" applyFont="1" applyNumberFormat="1">
      <alignment horizontal="center" shrinkToFit="0" vertical="center" wrapText="1"/>
    </xf>
    <xf borderId="73" fillId="12" fontId="2" numFmtId="164" xfId="0" applyAlignment="1" applyBorder="1" applyFont="1" applyNumberFormat="1">
      <alignment horizontal="center" shrinkToFit="0" vertical="center" wrapText="1"/>
    </xf>
    <xf borderId="75" fillId="12" fontId="2" numFmtId="164" xfId="0" applyAlignment="1" applyBorder="1" applyFont="1" applyNumberFormat="1">
      <alignment horizontal="center" shrinkToFit="0" vertical="center" wrapText="1"/>
    </xf>
    <xf borderId="0" fillId="0" fontId="2" numFmtId="165" xfId="0" applyAlignment="1" applyFont="1" applyNumberFormat="1">
      <alignment horizontal="center" vertical="center"/>
    </xf>
    <xf borderId="19" fillId="0" fontId="5" numFmtId="165" xfId="0" applyBorder="1" applyFont="1" applyNumberFormat="1"/>
    <xf borderId="35" fillId="0" fontId="1" numFmtId="0" xfId="0" applyAlignment="1" applyBorder="1" applyFont="1">
      <alignment horizontal="center" vertical="center"/>
    </xf>
    <xf borderId="89" fillId="13" fontId="1" numFmtId="165" xfId="0" applyAlignment="1" applyBorder="1" applyFont="1" applyNumberFormat="1">
      <alignment horizontal="center" vertical="center"/>
    </xf>
    <xf borderId="90" fillId="13" fontId="1" numFmtId="165" xfId="0" applyAlignment="1" applyBorder="1" applyFont="1" applyNumberFormat="1">
      <alignment horizontal="center" vertical="center"/>
    </xf>
    <xf borderId="90" fillId="0" fontId="1" numFmtId="165" xfId="0" applyAlignment="1" applyBorder="1" applyFont="1" applyNumberFormat="1">
      <alignment horizontal="center" vertical="center"/>
    </xf>
    <xf borderId="91" fillId="0" fontId="1" numFmtId="165" xfId="0" applyAlignment="1" applyBorder="1" applyFont="1" applyNumberFormat="1">
      <alignment horizontal="center" vertical="center"/>
    </xf>
    <xf borderId="35" fillId="0" fontId="2" numFmtId="165" xfId="0" applyAlignment="1" applyBorder="1" applyFont="1" applyNumberFormat="1">
      <alignment horizontal="center" vertical="center"/>
    </xf>
    <xf borderId="92" fillId="0" fontId="1" numFmtId="165" xfId="0" applyAlignment="1" applyBorder="1" applyFont="1" applyNumberFormat="1">
      <alignment horizontal="center" vertical="center"/>
    </xf>
    <xf borderId="93" fillId="8" fontId="1" numFmtId="165" xfId="0" applyAlignment="1" applyBorder="1" applyFont="1" applyNumberFormat="1">
      <alignment horizontal="center" vertical="center"/>
    </xf>
    <xf borderId="27" fillId="4" fontId="1" numFmtId="165" xfId="0" applyAlignment="1" applyBorder="1" applyFont="1" applyNumberFormat="1">
      <alignment horizontal="center" vertical="center"/>
    </xf>
    <xf borderId="2" fillId="0" fontId="1" numFmtId="165" xfId="0" applyAlignment="1" applyBorder="1" applyFont="1" applyNumberFormat="1">
      <alignment horizontal="center" vertical="center"/>
    </xf>
    <xf borderId="90" fillId="15" fontId="1" numFmtId="165" xfId="0" applyAlignment="1" applyBorder="1" applyFont="1" applyNumberFormat="1">
      <alignment horizontal="center" vertical="center"/>
    </xf>
    <xf borderId="94" fillId="0" fontId="1" numFmtId="165" xfId="0" applyAlignment="1" applyBorder="1" applyFont="1" applyNumberFormat="1">
      <alignment horizontal="center"/>
    </xf>
    <xf borderId="90" fillId="8" fontId="1" numFmtId="165" xfId="0" applyAlignment="1" applyBorder="1" applyFont="1" applyNumberFormat="1">
      <alignment horizontal="center" vertical="center"/>
    </xf>
    <xf borderId="38" fillId="8" fontId="1" numFmtId="165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37" fillId="13" fontId="1" numFmtId="1" xfId="0" applyAlignment="1" applyBorder="1" applyFont="1" applyNumberFormat="1">
      <alignment horizontal="center" shrinkToFit="0" vertical="center" wrapText="1"/>
    </xf>
    <xf borderId="90" fillId="13" fontId="1" numFmtId="1" xfId="0" applyAlignment="1" applyBorder="1" applyFont="1" applyNumberFormat="1">
      <alignment horizontal="center" vertical="center"/>
    </xf>
    <xf borderId="90" fillId="6" fontId="1" numFmtId="1" xfId="0" applyAlignment="1" applyBorder="1" applyFont="1" applyNumberFormat="1">
      <alignment horizontal="center" vertical="center"/>
    </xf>
    <xf borderId="90" fillId="21" fontId="1" numFmtId="1" xfId="0" applyAlignment="1" applyBorder="1" applyFont="1" applyNumberFormat="1">
      <alignment horizontal="center" vertical="center"/>
    </xf>
    <xf borderId="38" fillId="21" fontId="1" numFmtId="1" xfId="0" applyAlignment="1" applyBorder="1" applyFont="1" applyNumberFormat="1">
      <alignment horizontal="center" vertical="center"/>
    </xf>
    <xf borderId="37" fillId="6" fontId="1" numFmtId="164" xfId="0" applyAlignment="1" applyBorder="1" applyFont="1" applyNumberFormat="1">
      <alignment horizontal="center" vertical="center"/>
    </xf>
    <xf borderId="90" fillId="6" fontId="1" numFmtId="164" xfId="0" applyAlignment="1" applyBorder="1" applyFont="1" applyNumberFormat="1">
      <alignment horizontal="center" vertical="center"/>
    </xf>
    <xf borderId="93" fillId="15" fontId="1" numFmtId="164" xfId="0" applyAlignment="1" applyBorder="1" applyFont="1" applyNumberFormat="1">
      <alignment horizontal="center" vertical="center"/>
    </xf>
    <xf borderId="35" fillId="0" fontId="1" numFmtId="2" xfId="0" applyAlignment="1" applyBorder="1" applyFont="1" applyNumberFormat="1">
      <alignment horizontal="center" vertical="center"/>
    </xf>
    <xf borderId="95" fillId="10" fontId="1" numFmtId="164" xfId="0" applyAlignment="1" applyBorder="1" applyFont="1" applyNumberFormat="1">
      <alignment horizontal="center" vertical="center"/>
    </xf>
    <xf borderId="38" fillId="10" fontId="1" numFmtId="164" xfId="0" applyAlignment="1" applyBorder="1" applyFont="1" applyNumberFormat="1">
      <alignment horizontal="center" vertical="center"/>
    </xf>
    <xf borderId="95" fillId="11" fontId="1" numFmtId="164" xfId="0" applyAlignment="1" applyBorder="1" applyFont="1" applyNumberFormat="1">
      <alignment horizontal="center" vertical="center"/>
    </xf>
    <xf borderId="38" fillId="11" fontId="1" numFmtId="164" xfId="0" applyAlignment="1" applyBorder="1" applyFont="1" applyNumberFormat="1">
      <alignment horizontal="center" vertical="center"/>
    </xf>
    <xf borderId="95" fillId="12" fontId="1" numFmtId="164" xfId="0" applyAlignment="1" applyBorder="1" applyFont="1" applyNumberFormat="1">
      <alignment horizontal="center" vertical="center"/>
    </xf>
    <xf borderId="38" fillId="12" fontId="1" numFmtId="164" xfId="0" applyAlignment="1" applyBorder="1" applyFont="1" applyNumberFormat="1">
      <alignment horizontal="center" vertical="center"/>
    </xf>
    <xf borderId="3" fillId="0" fontId="1" numFmtId="2" xfId="0" applyAlignment="1" applyBorder="1" applyFont="1" applyNumberFormat="1">
      <alignment horizontal="center" vertical="center"/>
    </xf>
    <xf borderId="88" fillId="6" fontId="1" numFmtId="164" xfId="0" applyAlignment="1" applyBorder="1" applyFont="1" applyNumberFormat="1">
      <alignment horizontal="center" vertical="center"/>
    </xf>
    <xf borderId="85" fillId="6" fontId="1" numFmtId="164" xfId="0" applyAlignment="1" applyBorder="1" applyFont="1" applyNumberFormat="1">
      <alignment horizontal="center" vertical="center"/>
    </xf>
    <xf borderId="86" fillId="15" fontId="1" numFmtId="164" xfId="0" applyAlignment="1" applyBorder="1" applyFont="1" applyNumberFormat="1">
      <alignment horizontal="center" vertical="center"/>
    </xf>
    <xf borderId="96" fillId="10" fontId="1" numFmtId="164" xfId="0" applyAlignment="1" applyBorder="1" applyFont="1" applyNumberFormat="1">
      <alignment horizontal="center" vertical="center"/>
    </xf>
    <xf borderId="87" fillId="10" fontId="1" numFmtId="164" xfId="0" applyAlignment="1" applyBorder="1" applyFont="1" applyNumberFormat="1">
      <alignment horizontal="center" vertical="center"/>
    </xf>
    <xf borderId="96" fillId="11" fontId="1" numFmtId="164" xfId="0" applyAlignment="1" applyBorder="1" applyFont="1" applyNumberFormat="1">
      <alignment horizontal="center" vertical="center"/>
    </xf>
    <xf borderId="87" fillId="11" fontId="1" numFmtId="164" xfId="0" applyAlignment="1" applyBorder="1" applyFont="1" applyNumberFormat="1">
      <alignment horizontal="center" vertical="center"/>
    </xf>
    <xf borderId="96" fillId="12" fontId="1" numFmtId="164" xfId="0" applyAlignment="1" applyBorder="1" applyFont="1" applyNumberFormat="1">
      <alignment horizontal="center" vertical="center"/>
    </xf>
    <xf borderId="87" fillId="12" fontId="1" numFmtId="164" xfId="0" applyAlignment="1" applyBorder="1" applyFont="1" applyNumberFormat="1">
      <alignment horizontal="center" vertical="center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8.0" topLeftCell="A9" activePane="bottomLeft" state="frozen"/>
      <selection activeCell="B10" sqref="B10" pane="bottomLeft"/>
    </sheetView>
  </sheetViews>
  <sheetFormatPr customHeight="1" defaultColWidth="12.63" defaultRowHeight="15.0"/>
  <cols>
    <col customWidth="1" min="1" max="1" width="4.0"/>
    <col customWidth="1" min="2" max="2" width="3.88"/>
    <col customWidth="1" min="3" max="3" width="3.63"/>
    <col customWidth="1" min="4" max="4" width="9.63"/>
    <col customWidth="1" min="5" max="8" width="11.13"/>
    <col customWidth="1" hidden="1" min="9" max="9" width="12.63"/>
    <col customWidth="1" min="10" max="13" width="11.13"/>
    <col customWidth="1" hidden="1" min="14" max="14" width="11.13"/>
    <col customWidth="1" min="15" max="21" width="11.13"/>
    <col customWidth="1" min="22" max="22" width="8.63"/>
    <col customWidth="1" min="23" max="23" width="5.63"/>
    <col customWidth="1" min="24" max="30" width="11.13"/>
    <col customWidth="1" hidden="1" min="31" max="32" width="11.13"/>
    <col customWidth="1" min="33" max="37" width="11.13"/>
    <col customWidth="1" hidden="1" min="38" max="38" width="11.13"/>
    <col customWidth="1" min="39" max="41" width="11.13"/>
    <col customWidth="1" min="42" max="42" width="7.0"/>
    <col customWidth="1" min="43" max="43" width="6.13"/>
    <col customWidth="1" min="44" max="44" width="3.5"/>
    <col customWidth="1" min="45" max="45" width="7.5"/>
    <col customWidth="1" min="46" max="51" width="8.5"/>
    <col customWidth="1" min="52" max="52" width="6.38"/>
    <col customWidth="1" min="53" max="54" width="8.13"/>
    <col customWidth="1" min="55" max="56" width="9.38"/>
    <col customWidth="1" min="57" max="57" width="11.13"/>
    <col customWidth="1" min="58" max="58" width="10.5"/>
    <col customWidth="1" min="59" max="60" width="10.63"/>
    <col customWidth="1" min="61" max="61" width="4.63"/>
    <col customWidth="1" min="62" max="63" width="10.38"/>
    <col customWidth="1" min="64" max="64" width="5.13"/>
    <col customWidth="1" min="65" max="66" width="10.5"/>
  </cols>
  <sheetData>
    <row r="1" ht="15.75" customHeight="1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</row>
    <row r="2" ht="15.75" customHeight="1">
      <c r="A2" s="1"/>
      <c r="B2" s="2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ht="15.75" customHeight="1">
      <c r="A3" s="1"/>
      <c r="B3" s="2"/>
      <c r="C3" s="2"/>
      <c r="D3" s="4" t="s">
        <v>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6"/>
      <c r="AR3" s="1"/>
      <c r="AS3" s="7" t="s">
        <v>1</v>
      </c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6"/>
    </row>
    <row r="4" ht="15.75" customHeight="1">
      <c r="A4" s="1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3"/>
      <c r="AU4" s="3"/>
      <c r="AV4" s="3"/>
      <c r="AW4" s="3"/>
      <c r="AX4" s="3"/>
      <c r="AY4" s="3"/>
      <c r="AZ4" s="3"/>
      <c r="BA4" s="8"/>
      <c r="BB4" s="8"/>
      <c r="BC4" s="8"/>
      <c r="BD4" s="8"/>
      <c r="BE4" s="9"/>
      <c r="BF4" s="9"/>
      <c r="BG4" s="9"/>
    </row>
    <row r="5" ht="15.75" customHeight="1">
      <c r="A5" s="1"/>
      <c r="B5" s="2"/>
      <c r="C5" s="2"/>
      <c r="D5" s="10" t="s">
        <v>2</v>
      </c>
      <c r="E5" s="11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  <c r="W5" s="12"/>
      <c r="X5" s="13" t="s">
        <v>4</v>
      </c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5"/>
      <c r="AR5" s="16"/>
      <c r="AS5" s="2"/>
      <c r="AT5" s="17"/>
      <c r="AU5" s="17"/>
      <c r="AV5" s="17"/>
      <c r="AW5" s="17"/>
      <c r="AX5" s="17"/>
      <c r="AY5" s="17"/>
      <c r="AZ5" s="17"/>
      <c r="BA5" s="18"/>
      <c r="BB5" s="18"/>
      <c r="BC5" s="18"/>
      <c r="BD5" s="18"/>
      <c r="BE5" s="2"/>
      <c r="BF5" s="2"/>
      <c r="BG5" s="2"/>
    </row>
    <row r="6" ht="15.75" customHeight="1">
      <c r="A6" s="1"/>
      <c r="B6" s="2"/>
      <c r="C6" s="2"/>
      <c r="D6" s="19"/>
      <c r="E6" s="20" t="s">
        <v>5</v>
      </c>
      <c r="F6" s="5"/>
      <c r="G6" s="5"/>
      <c r="H6" s="5"/>
      <c r="I6" s="5"/>
      <c r="J6" s="5"/>
      <c r="K6" s="5"/>
      <c r="L6" s="5"/>
      <c r="M6" s="5"/>
      <c r="N6" s="6"/>
      <c r="O6" s="21" t="s">
        <v>5</v>
      </c>
      <c r="P6" s="22"/>
      <c r="Q6" s="23"/>
      <c r="R6" s="24" t="s">
        <v>6</v>
      </c>
      <c r="S6" s="22"/>
      <c r="T6" s="23"/>
      <c r="U6" s="25" t="s">
        <v>7</v>
      </c>
      <c r="V6" s="26" t="s">
        <v>8</v>
      </c>
      <c r="W6" s="19"/>
      <c r="X6" s="20" t="s">
        <v>5</v>
      </c>
      <c r="Y6" s="5"/>
      <c r="Z6" s="5"/>
      <c r="AA6" s="5"/>
      <c r="AB6" s="5"/>
      <c r="AC6" s="5"/>
      <c r="AD6" s="5"/>
      <c r="AE6" s="5"/>
      <c r="AF6" s="5"/>
      <c r="AG6" s="6"/>
      <c r="AH6" s="24" t="s">
        <v>5</v>
      </c>
      <c r="AI6" s="22"/>
      <c r="AJ6" s="23"/>
      <c r="AK6" s="24" t="s">
        <v>6</v>
      </c>
      <c r="AL6" s="22"/>
      <c r="AM6" s="22"/>
      <c r="AN6" s="23"/>
      <c r="AO6" s="25" t="s">
        <v>7</v>
      </c>
      <c r="AP6" s="27" t="s">
        <v>9</v>
      </c>
      <c r="AQ6" s="27" t="s">
        <v>10</v>
      </c>
      <c r="AR6" s="16"/>
      <c r="AS6" s="1"/>
      <c r="AT6" s="28"/>
      <c r="AU6" s="28"/>
      <c r="AV6" s="28"/>
      <c r="AW6" s="28"/>
      <c r="AX6" s="28"/>
      <c r="AY6" s="28"/>
      <c r="AZ6" s="17"/>
      <c r="BA6" s="29"/>
      <c r="BB6" s="29"/>
      <c r="BC6" s="29"/>
      <c r="BD6" s="29"/>
      <c r="BE6" s="9"/>
      <c r="BF6" s="9"/>
      <c r="BG6" s="9"/>
    </row>
    <row r="7" ht="15.75" customHeight="1">
      <c r="A7" s="1"/>
      <c r="B7" s="2"/>
      <c r="C7" s="2"/>
      <c r="D7" s="19"/>
      <c r="E7" s="20" t="s">
        <v>6</v>
      </c>
      <c r="F7" s="5"/>
      <c r="G7" s="5"/>
      <c r="H7" s="5"/>
      <c r="I7" s="5"/>
      <c r="J7" s="5"/>
      <c r="K7" s="5"/>
      <c r="L7" s="5"/>
      <c r="M7" s="5"/>
      <c r="N7" s="6"/>
      <c r="O7" s="30"/>
      <c r="P7" s="31"/>
      <c r="Q7" s="32"/>
      <c r="R7" s="33"/>
      <c r="S7" s="31"/>
      <c r="T7" s="32"/>
      <c r="U7" s="34"/>
      <c r="V7" s="35"/>
      <c r="W7" s="19"/>
      <c r="X7" s="36" t="s">
        <v>6</v>
      </c>
      <c r="Y7" s="37"/>
      <c r="Z7" s="37"/>
      <c r="AA7" s="37"/>
      <c r="AB7" s="37"/>
      <c r="AC7" s="37"/>
      <c r="AD7" s="37"/>
      <c r="AE7" s="37"/>
      <c r="AF7" s="37"/>
      <c r="AG7" s="38"/>
      <c r="AH7" s="33"/>
      <c r="AI7" s="31"/>
      <c r="AJ7" s="32"/>
      <c r="AK7" s="33"/>
      <c r="AL7" s="31"/>
      <c r="AM7" s="31"/>
      <c r="AN7" s="32"/>
      <c r="AO7" s="34"/>
      <c r="AP7" s="19"/>
      <c r="AQ7" s="19"/>
      <c r="AR7" s="16"/>
      <c r="AS7" s="9"/>
      <c r="AT7" s="39" t="s">
        <v>11</v>
      </c>
      <c r="AU7" s="5"/>
      <c r="AV7" s="5"/>
      <c r="AW7" s="5"/>
      <c r="AX7" s="5"/>
      <c r="AY7" s="6"/>
      <c r="AZ7" s="17"/>
      <c r="BA7" s="40" t="s">
        <v>12</v>
      </c>
      <c r="BB7" s="5"/>
      <c r="BC7" s="5"/>
      <c r="BD7" s="6"/>
      <c r="BE7" s="9"/>
      <c r="BF7" s="9"/>
      <c r="BG7" s="41" t="s">
        <v>13</v>
      </c>
      <c r="BH7" s="6"/>
      <c r="BI7" s="9"/>
      <c r="BJ7" s="42" t="s">
        <v>14</v>
      </c>
      <c r="BK7" s="15"/>
      <c r="BM7" s="43" t="s">
        <v>15</v>
      </c>
      <c r="BN7" s="15"/>
    </row>
    <row r="8" ht="40.5" customHeight="1">
      <c r="A8" s="1"/>
      <c r="B8" s="2"/>
      <c r="C8" s="2"/>
      <c r="D8" s="19"/>
      <c r="E8" s="44" t="s">
        <v>16</v>
      </c>
      <c r="F8" s="44" t="s">
        <v>17</v>
      </c>
      <c r="G8" s="44" t="s">
        <v>18</v>
      </c>
      <c r="H8" s="45" t="s">
        <v>19</v>
      </c>
      <c r="I8" s="46" t="s">
        <v>20</v>
      </c>
      <c r="J8" s="47" t="s">
        <v>20</v>
      </c>
      <c r="K8" s="48" t="s">
        <v>21</v>
      </c>
      <c r="L8" s="44" t="s">
        <v>22</v>
      </c>
      <c r="M8" s="49" t="s">
        <v>23</v>
      </c>
      <c r="N8" s="50" t="s">
        <v>24</v>
      </c>
      <c r="O8" s="44" t="s">
        <v>16</v>
      </c>
      <c r="P8" s="49" t="s">
        <v>25</v>
      </c>
      <c r="Q8" s="44" t="s">
        <v>26</v>
      </c>
      <c r="R8" s="51" t="s">
        <v>16</v>
      </c>
      <c r="S8" s="52" t="s">
        <v>27</v>
      </c>
      <c r="T8" s="51" t="s">
        <v>28</v>
      </c>
      <c r="U8" s="53" t="s">
        <v>29</v>
      </c>
      <c r="V8" s="54"/>
      <c r="W8" s="55"/>
      <c r="X8" s="56" t="s">
        <v>16</v>
      </c>
      <c r="Y8" s="51" t="s">
        <v>17</v>
      </c>
      <c r="Z8" s="51" t="s">
        <v>18</v>
      </c>
      <c r="AA8" s="47" t="s">
        <v>19</v>
      </c>
      <c r="AB8" s="57" t="s">
        <v>20</v>
      </c>
      <c r="AC8" s="58" t="s">
        <v>21</v>
      </c>
      <c r="AD8" s="58" t="s">
        <v>22</v>
      </c>
      <c r="AE8" s="59" t="s">
        <v>23</v>
      </c>
      <c r="AF8" s="57" t="s">
        <v>24</v>
      </c>
      <c r="AG8" s="60" t="s">
        <v>23</v>
      </c>
      <c r="AH8" s="48" t="s">
        <v>16</v>
      </c>
      <c r="AI8" s="49" t="s">
        <v>25</v>
      </c>
      <c r="AJ8" s="44" t="s">
        <v>26</v>
      </c>
      <c r="AK8" s="51" t="s">
        <v>16</v>
      </c>
      <c r="AL8" s="61" t="s">
        <v>30</v>
      </c>
      <c r="AM8" s="52" t="s">
        <v>17</v>
      </c>
      <c r="AN8" s="51" t="s">
        <v>28</v>
      </c>
      <c r="AO8" s="53" t="s">
        <v>29</v>
      </c>
      <c r="AP8" s="62"/>
      <c r="AQ8" s="62"/>
      <c r="AR8" s="16"/>
      <c r="AS8" s="9"/>
      <c r="AT8" s="51" t="s">
        <v>31</v>
      </c>
      <c r="AU8" s="44" t="s">
        <v>32</v>
      </c>
      <c r="AV8" s="63" t="s">
        <v>33</v>
      </c>
      <c r="AW8" s="63" t="s">
        <v>34</v>
      </c>
      <c r="AX8" s="64" t="s">
        <v>35</v>
      </c>
      <c r="AY8" s="64" t="s">
        <v>36</v>
      </c>
      <c r="AZ8" s="17"/>
      <c r="BA8" s="63" t="s">
        <v>33</v>
      </c>
      <c r="BB8" s="63" t="s">
        <v>34</v>
      </c>
      <c r="BC8" s="51" t="s">
        <v>31</v>
      </c>
      <c r="BD8" s="44" t="s">
        <v>32</v>
      </c>
      <c r="BE8" s="9"/>
      <c r="BF8" s="9"/>
      <c r="BG8" s="65" t="s">
        <v>37</v>
      </c>
      <c r="BH8" s="66" t="s">
        <v>38</v>
      </c>
      <c r="BJ8" s="67" t="s">
        <v>37</v>
      </c>
      <c r="BK8" s="68" t="s">
        <v>38</v>
      </c>
      <c r="BM8" s="69" t="s">
        <v>37</v>
      </c>
      <c r="BN8" s="70" t="s">
        <v>38</v>
      </c>
    </row>
    <row r="9" ht="15.0" customHeight="1">
      <c r="A9" s="9"/>
      <c r="B9" s="2"/>
      <c r="C9" s="2"/>
      <c r="D9" s="71">
        <v>1.0</v>
      </c>
      <c r="E9" s="72">
        <v>1.0</v>
      </c>
      <c r="F9" s="73">
        <v>2.0</v>
      </c>
      <c r="G9" s="73">
        <v>0.0</v>
      </c>
      <c r="H9" s="74">
        <v>0.0</v>
      </c>
      <c r="I9" s="74">
        <v>0.0</v>
      </c>
      <c r="J9" s="74">
        <v>0.0</v>
      </c>
      <c r="K9" s="73">
        <v>1.0</v>
      </c>
      <c r="L9" s="73">
        <v>1.0</v>
      </c>
      <c r="M9" s="75">
        <v>0.0</v>
      </c>
      <c r="N9" s="76">
        <v>0.0</v>
      </c>
      <c r="O9" s="72">
        <v>8.0</v>
      </c>
      <c r="P9" s="74">
        <v>0.0</v>
      </c>
      <c r="Q9" s="77">
        <v>0.0</v>
      </c>
      <c r="R9" s="72">
        <v>4.0</v>
      </c>
      <c r="S9" s="74">
        <v>0.0</v>
      </c>
      <c r="T9" s="77">
        <v>2.0</v>
      </c>
      <c r="U9" s="78">
        <v>10.0</v>
      </c>
      <c r="V9" s="79">
        <f t="shared" ref="V9:V29" si="1">SUM(E9:U9)</f>
        <v>29</v>
      </c>
      <c r="W9" s="80"/>
      <c r="X9" s="81">
        <v>2.0</v>
      </c>
      <c r="Y9" s="73">
        <v>1.0</v>
      </c>
      <c r="Z9" s="73">
        <v>0.0</v>
      </c>
      <c r="AA9" s="74">
        <v>0.0</v>
      </c>
      <c r="AB9" s="74">
        <v>0.0</v>
      </c>
      <c r="AC9" s="82">
        <v>1.0</v>
      </c>
      <c r="AD9" s="83">
        <v>1.0</v>
      </c>
      <c r="AE9" s="84">
        <v>0.0</v>
      </c>
      <c r="AF9" s="74">
        <v>0.0</v>
      </c>
      <c r="AG9" s="85">
        <v>0.0</v>
      </c>
      <c r="AH9" s="86">
        <v>4.0</v>
      </c>
      <c r="AI9" s="76">
        <v>0.0</v>
      </c>
      <c r="AJ9" s="77">
        <v>2.0</v>
      </c>
      <c r="AK9" s="81">
        <v>3.0</v>
      </c>
      <c r="AL9" s="73">
        <v>0.0</v>
      </c>
      <c r="AM9" s="87">
        <v>0.0</v>
      </c>
      <c r="AN9" s="77">
        <v>1.0</v>
      </c>
      <c r="AO9" s="88">
        <v>6.0</v>
      </c>
      <c r="AP9" s="89">
        <f t="shared" ref="AP9:AP29" si="2">SUM(X9:AO9)</f>
        <v>21</v>
      </c>
      <c r="AQ9" s="90">
        <f t="shared" ref="AQ9:AQ29" si="3">SUM(X9:AO9,E9:U9)</f>
        <v>50</v>
      </c>
      <c r="AR9" s="91"/>
      <c r="AS9" s="9"/>
      <c r="AT9" s="92">
        <f t="shared" ref="AT9:AT29" si="4">SUM(E9+F9+K9+O9+R9+U9+X9+Y9+AH9+AK9+AL9+AN9+AO9+S9+T9+AC9)</f>
        <v>46</v>
      </c>
      <c r="AU9" s="93">
        <f t="shared" ref="AU9:AU29" si="5">SUM(E9+G9+L9+O9+P9+Q9+R9+U9+X9+Z9+AE9+AH9+AJ9+AK9+AN9+AO9+AD9+AI9)</f>
        <v>43</v>
      </c>
      <c r="AV9" s="94">
        <f t="shared" ref="AV9:AV29" si="6">SUM(E9:Q9,X9:AJ9)</f>
        <v>24</v>
      </c>
      <c r="AW9" s="95">
        <f t="shared" ref="AW9:AW29" si="7">SUM(E9:N9,R9:T9,X9:AF9,AK9:AN9)</f>
        <v>20</v>
      </c>
      <c r="AX9" s="96">
        <f t="shared" ref="AX9:AX29" si="8">SUM(G9+H9+L9+N9+P9+Q9+Z9+AA9+AE9+AF9+AI9+AJ9)</f>
        <v>3</v>
      </c>
      <c r="AY9" s="97">
        <f t="shared" ref="AY9:AY29" si="9">SUM(F9+H9+K9+N9+S9+T9+Y9+AB9+AA9+AF9+AL9)</f>
        <v>6</v>
      </c>
      <c r="AZ9" s="98"/>
      <c r="BA9" s="99">
        <f t="shared" ref="BA9:BA29" si="10">AV9/AQ9</f>
        <v>0.48</v>
      </c>
      <c r="BB9" s="100">
        <f t="shared" ref="BB9:BB29" si="11">AW9/AQ9</f>
        <v>0.4</v>
      </c>
      <c r="BC9" s="101">
        <f t="shared" ref="BC9:BC29" si="12">AT9/AQ9</f>
        <v>0.92</v>
      </c>
      <c r="BD9" s="102">
        <f t="shared" ref="BD9:BD29" si="13">AU9/AQ9</f>
        <v>0.86</v>
      </c>
      <c r="BE9" s="2"/>
      <c r="BF9" s="2"/>
      <c r="BG9" s="103">
        <f t="shared" ref="BG9:BG29" si="14">(E9+F9+K9+O9+X9+Y9+AC9+AH9)/(E9+F9+G9+H9+J9+K9+O9+P9+X9+Y9+Z9+AA9+AB9+AC9+AH9+AI9)</f>
        <v>1</v>
      </c>
      <c r="BH9" s="104">
        <f t="shared" ref="BH9:BH29" si="15">(E9++G9+L9+R9+X9+Z9+AD9+AK9)/(E9+F9+G9+H9+L9+M9+R9+S9+X9+Y9+Z9+AA9+AD9+AG9+AK9+AM9)</f>
        <v>0.8</v>
      </c>
      <c r="BI9" s="2"/>
      <c r="BJ9" s="105">
        <f t="shared" ref="BJ9:BJ29" si="16">(G9+H9+J9+P9+Z9+AA9+AB9+AI9)/(E9+F9+G9+H9+J9+K9+L9+M9+O9+P9+Q9+X9+Y9+Z9+AA9+AB9+AC9+AD9+AG9+AH9+AI9+AJ9)</f>
        <v>0</v>
      </c>
      <c r="BK9" s="106">
        <f t="shared" ref="BK9:BK29" si="17">(F9+H9+M9+S9+Y9+AA9+AG9+AM9)/(E9+F9+G9+H9+J9+K9+L9+M9+R9+S9+T9+X9+Y9+Z9+AA9+AB9+AC9+AD9+AG9+AK9+AM9+AN9)</f>
        <v>0.15</v>
      </c>
      <c r="BM9" s="107">
        <f t="shared" ref="BM9:BM29" si="18">(L9+M9+Q9+AD9+AG9+AJ9)/(E9+F9+G9+H9+J9+K9+L9+M9+O9+P9+Q9+X9+Y9+Z9+AA9+AB9+AC9+AD9+AG9+AH9+AI9+AJ9)</f>
        <v>0.1666666667</v>
      </c>
      <c r="BN9" s="108">
        <f t="shared" ref="BN9:BN29" si="19">(K9+T9+AC9+AN9)/(E9+F9+G9+H9+J9+K9+L9+M9+R9+S9+X9+Y9+Z9+AA9+AB9+AC9+AD9+AG9+AK9+AM9+AN9)</f>
        <v>0.2777777778</v>
      </c>
    </row>
    <row r="10" ht="15.75" customHeight="1">
      <c r="A10" s="9"/>
      <c r="B10" s="2"/>
      <c r="C10" s="2"/>
      <c r="D10" s="109">
        <v>2.0</v>
      </c>
      <c r="E10" s="86">
        <v>1.0</v>
      </c>
      <c r="F10" s="110">
        <v>0.0</v>
      </c>
      <c r="G10" s="110">
        <v>1.0</v>
      </c>
      <c r="H10" s="111">
        <v>1.0</v>
      </c>
      <c r="I10" s="111">
        <v>0.0</v>
      </c>
      <c r="J10" s="111">
        <v>0.0</v>
      </c>
      <c r="K10" s="110">
        <v>0.0</v>
      </c>
      <c r="L10" s="110">
        <v>0.0</v>
      </c>
      <c r="M10" s="112">
        <v>0.0</v>
      </c>
      <c r="N10" s="113">
        <v>0.0</v>
      </c>
      <c r="O10" s="86">
        <v>1.0</v>
      </c>
      <c r="P10" s="111">
        <v>2.0</v>
      </c>
      <c r="Q10" s="114">
        <v>0.0</v>
      </c>
      <c r="R10" s="86">
        <v>3.0</v>
      </c>
      <c r="S10" s="111">
        <v>2.0</v>
      </c>
      <c r="T10" s="114">
        <v>0.0</v>
      </c>
      <c r="U10" s="115">
        <v>2.0</v>
      </c>
      <c r="V10" s="79">
        <f t="shared" si="1"/>
        <v>13</v>
      </c>
      <c r="W10" s="19"/>
      <c r="X10" s="116">
        <v>2.0</v>
      </c>
      <c r="Y10" s="110">
        <v>1.0</v>
      </c>
      <c r="Z10" s="110">
        <v>0.0</v>
      </c>
      <c r="AA10" s="111">
        <v>0.0</v>
      </c>
      <c r="AB10" s="111">
        <v>0.0</v>
      </c>
      <c r="AC10" s="117">
        <v>1.0</v>
      </c>
      <c r="AD10" s="110">
        <v>0.0</v>
      </c>
      <c r="AE10" s="118">
        <v>0.0</v>
      </c>
      <c r="AF10" s="111">
        <v>0.0</v>
      </c>
      <c r="AG10" s="119">
        <v>0.0</v>
      </c>
      <c r="AH10" s="86">
        <v>5.0</v>
      </c>
      <c r="AI10" s="113">
        <v>0.0</v>
      </c>
      <c r="AJ10" s="114">
        <v>0.0</v>
      </c>
      <c r="AK10" s="116">
        <v>3.0</v>
      </c>
      <c r="AL10" s="110">
        <v>0.0</v>
      </c>
      <c r="AM10" s="120">
        <v>2.0</v>
      </c>
      <c r="AN10" s="114">
        <v>1.0</v>
      </c>
      <c r="AO10" s="121">
        <v>4.0</v>
      </c>
      <c r="AP10" s="89">
        <f t="shared" si="2"/>
        <v>19</v>
      </c>
      <c r="AQ10" s="90">
        <f t="shared" si="3"/>
        <v>32</v>
      </c>
      <c r="AR10" s="91"/>
      <c r="AS10" s="9"/>
      <c r="AT10" s="92">
        <f t="shared" si="4"/>
        <v>26</v>
      </c>
      <c r="AU10" s="93">
        <f t="shared" si="5"/>
        <v>25</v>
      </c>
      <c r="AV10" s="94">
        <f t="shared" si="6"/>
        <v>15</v>
      </c>
      <c r="AW10" s="95">
        <f t="shared" si="7"/>
        <v>18</v>
      </c>
      <c r="AX10" s="96">
        <f t="shared" si="8"/>
        <v>4</v>
      </c>
      <c r="AY10" s="97">
        <f t="shared" si="9"/>
        <v>4</v>
      </c>
      <c r="AZ10" s="98"/>
      <c r="BA10" s="122">
        <f t="shared" si="10"/>
        <v>0.46875</v>
      </c>
      <c r="BB10" s="123">
        <f t="shared" si="11"/>
        <v>0.5625</v>
      </c>
      <c r="BC10" s="124">
        <f t="shared" si="12"/>
        <v>0.8125</v>
      </c>
      <c r="BD10" s="125">
        <f t="shared" si="13"/>
        <v>0.78125</v>
      </c>
      <c r="BE10" s="2"/>
      <c r="BF10" s="2"/>
      <c r="BG10" s="126">
        <f t="shared" si="14"/>
        <v>0.7333333333</v>
      </c>
      <c r="BH10" s="127">
        <f t="shared" si="15"/>
        <v>0.625</v>
      </c>
      <c r="BI10" s="2"/>
      <c r="BJ10" s="128">
        <f t="shared" si="16"/>
        <v>0.2666666667</v>
      </c>
      <c r="BK10" s="129">
        <f t="shared" si="17"/>
        <v>0.3333333333</v>
      </c>
      <c r="BM10" s="130">
        <f t="shared" si="18"/>
        <v>0</v>
      </c>
      <c r="BN10" s="131">
        <f t="shared" si="19"/>
        <v>0.1111111111</v>
      </c>
    </row>
    <row r="11" ht="15.75" customHeight="1">
      <c r="A11" s="9"/>
      <c r="B11" s="2"/>
      <c r="C11" s="2"/>
      <c r="D11" s="109">
        <v>3.0</v>
      </c>
      <c r="E11" s="86">
        <v>2.0</v>
      </c>
      <c r="F11" s="110">
        <v>4.0</v>
      </c>
      <c r="G11" s="110">
        <v>0.0</v>
      </c>
      <c r="H11" s="111">
        <v>2.0</v>
      </c>
      <c r="I11" s="111">
        <v>0.0</v>
      </c>
      <c r="J11" s="111"/>
      <c r="K11" s="110">
        <v>0.0</v>
      </c>
      <c r="L11" s="110">
        <v>0.0</v>
      </c>
      <c r="M11" s="112">
        <v>0.0</v>
      </c>
      <c r="N11" s="113">
        <v>0.0</v>
      </c>
      <c r="O11" s="86">
        <v>2.0</v>
      </c>
      <c r="P11" s="111">
        <v>0.0</v>
      </c>
      <c r="Q11" s="114">
        <v>0.0</v>
      </c>
      <c r="R11" s="86">
        <v>6.0</v>
      </c>
      <c r="S11" s="111">
        <v>2.0</v>
      </c>
      <c r="T11" s="114">
        <v>0.0</v>
      </c>
      <c r="U11" s="115">
        <v>8.0</v>
      </c>
      <c r="V11" s="79">
        <f t="shared" si="1"/>
        <v>26</v>
      </c>
      <c r="W11" s="19"/>
      <c r="X11" s="116">
        <v>1.0</v>
      </c>
      <c r="Y11" s="110">
        <v>0.0</v>
      </c>
      <c r="Z11" s="110">
        <v>0.0</v>
      </c>
      <c r="AA11" s="111">
        <v>0.0</v>
      </c>
      <c r="AB11" s="111">
        <v>1.0</v>
      </c>
      <c r="AC11" s="117">
        <v>2.0</v>
      </c>
      <c r="AD11" s="110">
        <v>0.0</v>
      </c>
      <c r="AE11" s="118">
        <v>0.0</v>
      </c>
      <c r="AF11" s="111">
        <v>0.0</v>
      </c>
      <c r="AG11" s="119">
        <v>0.0</v>
      </c>
      <c r="AH11" s="86">
        <v>6.0</v>
      </c>
      <c r="AI11" s="113">
        <v>1.0</v>
      </c>
      <c r="AJ11" s="114">
        <v>0.0</v>
      </c>
      <c r="AK11" s="116">
        <v>1.0</v>
      </c>
      <c r="AL11" s="110">
        <v>0.0</v>
      </c>
      <c r="AM11" s="120">
        <v>6.0</v>
      </c>
      <c r="AN11" s="114">
        <v>0.0</v>
      </c>
      <c r="AO11" s="121">
        <v>10.0</v>
      </c>
      <c r="AP11" s="89">
        <f t="shared" si="2"/>
        <v>28</v>
      </c>
      <c r="AQ11" s="90">
        <f t="shared" si="3"/>
        <v>54</v>
      </c>
      <c r="AR11" s="91"/>
      <c r="AS11" s="9"/>
      <c r="AT11" s="92">
        <f t="shared" si="4"/>
        <v>44</v>
      </c>
      <c r="AU11" s="93">
        <f t="shared" si="5"/>
        <v>37</v>
      </c>
      <c r="AV11" s="94">
        <f t="shared" si="6"/>
        <v>21</v>
      </c>
      <c r="AW11" s="95">
        <f t="shared" si="7"/>
        <v>27</v>
      </c>
      <c r="AX11" s="96">
        <f t="shared" si="8"/>
        <v>3</v>
      </c>
      <c r="AY11" s="97">
        <f t="shared" si="9"/>
        <v>9</v>
      </c>
      <c r="AZ11" s="98"/>
      <c r="BA11" s="122">
        <f t="shared" si="10"/>
        <v>0.3888888889</v>
      </c>
      <c r="BB11" s="123">
        <f t="shared" si="11"/>
        <v>0.5</v>
      </c>
      <c r="BC11" s="124">
        <f t="shared" si="12"/>
        <v>0.8148148148</v>
      </c>
      <c r="BD11" s="125">
        <f t="shared" si="13"/>
        <v>0.6851851852</v>
      </c>
      <c r="BE11" s="2"/>
      <c r="BF11" s="2"/>
      <c r="BG11" s="126">
        <f t="shared" si="14"/>
        <v>0.8095238095</v>
      </c>
      <c r="BH11" s="127">
        <f t="shared" si="15"/>
        <v>0.4166666667</v>
      </c>
      <c r="BI11" s="2"/>
      <c r="BJ11" s="128">
        <f t="shared" si="16"/>
        <v>0.1904761905</v>
      </c>
      <c r="BK11" s="129">
        <f t="shared" si="17"/>
        <v>0.5185185185</v>
      </c>
      <c r="BM11" s="130">
        <f t="shared" si="18"/>
        <v>0</v>
      </c>
      <c r="BN11" s="131">
        <f t="shared" si="19"/>
        <v>0.07407407407</v>
      </c>
    </row>
    <row r="12" ht="18.75" customHeight="1">
      <c r="A12" s="2"/>
      <c r="B12" s="2"/>
      <c r="C12" s="2"/>
      <c r="D12" s="109">
        <v>4.0</v>
      </c>
      <c r="E12" s="86">
        <v>2.0</v>
      </c>
      <c r="F12" s="110"/>
      <c r="G12" s="110">
        <v>4.0</v>
      </c>
      <c r="H12" s="111">
        <v>0.0</v>
      </c>
      <c r="I12" s="111">
        <v>0.0</v>
      </c>
      <c r="J12" s="111">
        <v>0.0</v>
      </c>
      <c r="K12" s="110"/>
      <c r="L12" s="110">
        <v>0.0</v>
      </c>
      <c r="M12" s="112">
        <v>1.0</v>
      </c>
      <c r="N12" s="113">
        <v>0.0</v>
      </c>
      <c r="O12" s="86">
        <v>3.0</v>
      </c>
      <c r="P12" s="111">
        <v>2.0</v>
      </c>
      <c r="Q12" s="114">
        <v>0.0</v>
      </c>
      <c r="R12" s="86">
        <v>4.0</v>
      </c>
      <c r="S12" s="111">
        <v>0.0</v>
      </c>
      <c r="T12" s="114">
        <v>1.0</v>
      </c>
      <c r="U12" s="115">
        <v>2.0</v>
      </c>
      <c r="V12" s="79">
        <f t="shared" si="1"/>
        <v>19</v>
      </c>
      <c r="W12" s="19"/>
      <c r="X12" s="116">
        <v>1.0</v>
      </c>
      <c r="Y12" s="110">
        <v>1.0</v>
      </c>
      <c r="Z12" s="110">
        <v>2.0</v>
      </c>
      <c r="AA12" s="111">
        <v>0.0</v>
      </c>
      <c r="AB12" s="111">
        <v>0.0</v>
      </c>
      <c r="AC12" s="117">
        <v>0.0</v>
      </c>
      <c r="AD12" s="110">
        <v>0.0</v>
      </c>
      <c r="AE12" s="118">
        <v>0.0</v>
      </c>
      <c r="AF12" s="111">
        <v>0.0</v>
      </c>
      <c r="AG12" s="119">
        <v>0.0</v>
      </c>
      <c r="AH12" s="86">
        <v>1.0</v>
      </c>
      <c r="AI12" s="113">
        <v>2.0</v>
      </c>
      <c r="AJ12" s="114">
        <v>0.0</v>
      </c>
      <c r="AK12" s="116">
        <v>5.0</v>
      </c>
      <c r="AL12" s="110">
        <v>0.0</v>
      </c>
      <c r="AM12" s="120">
        <v>2.0</v>
      </c>
      <c r="AN12" s="114">
        <v>0.0</v>
      </c>
      <c r="AO12" s="121">
        <v>7.0</v>
      </c>
      <c r="AP12" s="89">
        <f t="shared" si="2"/>
        <v>21</v>
      </c>
      <c r="AQ12" s="90">
        <f t="shared" si="3"/>
        <v>40</v>
      </c>
      <c r="AR12" s="91"/>
      <c r="AS12" s="9"/>
      <c r="AT12" s="92">
        <f t="shared" si="4"/>
        <v>27</v>
      </c>
      <c r="AU12" s="93">
        <f t="shared" si="5"/>
        <v>35</v>
      </c>
      <c r="AV12" s="94">
        <f t="shared" si="6"/>
        <v>19</v>
      </c>
      <c r="AW12" s="95">
        <f t="shared" si="7"/>
        <v>23</v>
      </c>
      <c r="AX12" s="96">
        <f t="shared" si="8"/>
        <v>10</v>
      </c>
      <c r="AY12" s="97">
        <f t="shared" si="9"/>
        <v>2</v>
      </c>
      <c r="AZ12" s="98"/>
      <c r="BA12" s="122">
        <f t="shared" si="10"/>
        <v>0.475</v>
      </c>
      <c r="BB12" s="123">
        <f t="shared" si="11"/>
        <v>0.575</v>
      </c>
      <c r="BC12" s="124">
        <f t="shared" si="12"/>
        <v>0.675</v>
      </c>
      <c r="BD12" s="125">
        <f t="shared" si="13"/>
        <v>0.875</v>
      </c>
      <c r="BE12" s="2"/>
      <c r="BF12" s="2"/>
      <c r="BG12" s="126">
        <f t="shared" si="14"/>
        <v>0.4444444444</v>
      </c>
      <c r="BH12" s="127">
        <f t="shared" si="15"/>
        <v>0.8181818182</v>
      </c>
      <c r="BI12" s="2"/>
      <c r="BJ12" s="128">
        <f t="shared" si="16"/>
        <v>0.5263157895</v>
      </c>
      <c r="BK12" s="129">
        <f t="shared" si="17"/>
        <v>0.1739130435</v>
      </c>
      <c r="BM12" s="130">
        <f t="shared" si="18"/>
        <v>0.05263157895</v>
      </c>
      <c r="BN12" s="131">
        <f t="shared" si="19"/>
        <v>0.04545454545</v>
      </c>
    </row>
    <row r="13" ht="18.75" customHeight="1">
      <c r="A13" s="2"/>
      <c r="B13" s="2"/>
      <c r="C13" s="2"/>
      <c r="D13" s="109">
        <v>5.0</v>
      </c>
      <c r="E13" s="86">
        <v>3.0</v>
      </c>
      <c r="F13" s="110">
        <v>5.0</v>
      </c>
      <c r="G13" s="110">
        <v>0.0</v>
      </c>
      <c r="H13" s="111">
        <v>0.0</v>
      </c>
      <c r="I13" s="111">
        <v>0.0</v>
      </c>
      <c r="J13" s="111">
        <v>0.0</v>
      </c>
      <c r="K13" s="110">
        <v>2.0</v>
      </c>
      <c r="L13" s="110">
        <v>0.0</v>
      </c>
      <c r="M13" s="112">
        <v>0.0</v>
      </c>
      <c r="N13" s="113">
        <v>0.0</v>
      </c>
      <c r="O13" s="86">
        <v>11.0</v>
      </c>
      <c r="P13" s="111">
        <v>2.0</v>
      </c>
      <c r="Q13" s="114">
        <v>0.0</v>
      </c>
      <c r="R13" s="86">
        <v>3.0</v>
      </c>
      <c r="S13" s="111">
        <v>2.0</v>
      </c>
      <c r="T13" s="114">
        <v>1.0</v>
      </c>
      <c r="U13" s="115">
        <v>9.0</v>
      </c>
      <c r="V13" s="79">
        <f t="shared" si="1"/>
        <v>38</v>
      </c>
      <c r="W13" s="19"/>
      <c r="X13" s="116">
        <v>3.0</v>
      </c>
      <c r="Y13" s="110">
        <v>4.0</v>
      </c>
      <c r="Z13" s="110">
        <f t="shared" ref="Z13:Z14" si="20">-AB15</f>
        <v>0</v>
      </c>
      <c r="AA13" s="111">
        <v>0.0</v>
      </c>
      <c r="AB13" s="111">
        <v>0.0</v>
      </c>
      <c r="AC13" s="117">
        <v>0.0</v>
      </c>
      <c r="AD13" s="110">
        <v>0.0</v>
      </c>
      <c r="AE13" s="118">
        <v>0.0</v>
      </c>
      <c r="AF13" s="111">
        <v>0.0</v>
      </c>
      <c r="AG13" s="119">
        <v>0.0</v>
      </c>
      <c r="AH13" s="86">
        <v>6.0</v>
      </c>
      <c r="AI13" s="113">
        <v>1.0</v>
      </c>
      <c r="AJ13" s="114">
        <v>0.0</v>
      </c>
      <c r="AK13" s="116">
        <v>4.0</v>
      </c>
      <c r="AL13" s="110">
        <v>0.0</v>
      </c>
      <c r="AM13" s="132">
        <v>4.0</v>
      </c>
      <c r="AN13" s="114">
        <v>0.0</v>
      </c>
      <c r="AO13" s="121">
        <v>9.0</v>
      </c>
      <c r="AP13" s="89">
        <f t="shared" si="2"/>
        <v>31</v>
      </c>
      <c r="AQ13" s="90">
        <f t="shared" si="3"/>
        <v>69</v>
      </c>
      <c r="AR13" s="91"/>
      <c r="AS13" s="9"/>
      <c r="AT13" s="92">
        <f t="shared" si="4"/>
        <v>62</v>
      </c>
      <c r="AU13" s="93">
        <f t="shared" si="5"/>
        <v>51</v>
      </c>
      <c r="AV13" s="94">
        <f t="shared" si="6"/>
        <v>37</v>
      </c>
      <c r="AW13" s="95">
        <f t="shared" si="7"/>
        <v>31</v>
      </c>
      <c r="AX13" s="96">
        <f t="shared" si="8"/>
        <v>3</v>
      </c>
      <c r="AY13" s="97">
        <f t="shared" si="9"/>
        <v>14</v>
      </c>
      <c r="AZ13" s="98"/>
      <c r="BA13" s="122">
        <f t="shared" si="10"/>
        <v>0.5362318841</v>
      </c>
      <c r="BB13" s="123">
        <f t="shared" si="11"/>
        <v>0.4492753623</v>
      </c>
      <c r="BC13" s="124">
        <f t="shared" si="12"/>
        <v>0.8985507246</v>
      </c>
      <c r="BD13" s="125">
        <f t="shared" si="13"/>
        <v>0.7391304348</v>
      </c>
      <c r="BE13" s="2"/>
      <c r="BF13" s="2"/>
      <c r="BG13" s="126">
        <f t="shared" si="14"/>
        <v>0.9189189189</v>
      </c>
      <c r="BH13" s="127">
        <f t="shared" si="15"/>
        <v>0.4642857143</v>
      </c>
      <c r="BI13" s="2"/>
      <c r="BJ13" s="128">
        <f t="shared" si="16"/>
        <v>0.08108108108</v>
      </c>
      <c r="BK13" s="129">
        <f t="shared" si="17"/>
        <v>0.4838709677</v>
      </c>
      <c r="BM13" s="130">
        <f t="shared" si="18"/>
        <v>0</v>
      </c>
      <c r="BN13" s="131">
        <f t="shared" si="19"/>
        <v>0.1</v>
      </c>
    </row>
    <row r="14" ht="18.75" customHeight="1">
      <c r="A14" s="2"/>
      <c r="B14" s="2"/>
      <c r="C14" s="2"/>
      <c r="D14" s="109">
        <v>6.0</v>
      </c>
      <c r="E14" s="86">
        <v>1.0</v>
      </c>
      <c r="F14" s="110">
        <v>1.0</v>
      </c>
      <c r="G14" s="110">
        <v>0.0</v>
      </c>
      <c r="H14" s="111">
        <v>0.0</v>
      </c>
      <c r="I14" s="111">
        <v>0.0</v>
      </c>
      <c r="J14" s="111">
        <v>0.0</v>
      </c>
      <c r="K14" s="110">
        <v>0.0</v>
      </c>
      <c r="L14" s="110">
        <v>0.0</v>
      </c>
      <c r="M14" s="112">
        <v>0.0</v>
      </c>
      <c r="N14" s="113">
        <v>0.0</v>
      </c>
      <c r="O14" s="86">
        <v>7.0</v>
      </c>
      <c r="P14" s="111">
        <v>0.0</v>
      </c>
      <c r="Q14" s="114">
        <v>0.0</v>
      </c>
      <c r="R14" s="86">
        <v>1.0</v>
      </c>
      <c r="S14" s="111">
        <v>2.0</v>
      </c>
      <c r="T14" s="114">
        <v>0.0</v>
      </c>
      <c r="U14" s="115">
        <v>4.0</v>
      </c>
      <c r="V14" s="79">
        <f t="shared" si="1"/>
        <v>16</v>
      </c>
      <c r="W14" s="19"/>
      <c r="X14" s="116">
        <v>5.0</v>
      </c>
      <c r="Y14" s="110">
        <v>1.0</v>
      </c>
      <c r="Z14" s="110">
        <f t="shared" si="20"/>
        <v>0</v>
      </c>
      <c r="AA14" s="111">
        <v>0.0</v>
      </c>
      <c r="AB14" s="111">
        <v>0.0</v>
      </c>
      <c r="AC14" s="117">
        <v>0.0</v>
      </c>
      <c r="AD14" s="110">
        <v>0.0</v>
      </c>
      <c r="AE14" s="118">
        <v>0.0</v>
      </c>
      <c r="AF14" s="111">
        <v>0.0</v>
      </c>
      <c r="AG14" s="119">
        <v>0.0</v>
      </c>
      <c r="AH14" s="86">
        <v>5.0</v>
      </c>
      <c r="AI14" s="113">
        <v>0.0</v>
      </c>
      <c r="AJ14" s="114">
        <v>0.0</v>
      </c>
      <c r="AK14" s="116">
        <v>3.0</v>
      </c>
      <c r="AL14" s="110">
        <v>0.0</v>
      </c>
      <c r="AM14" s="132">
        <v>1.0</v>
      </c>
      <c r="AN14" s="114">
        <v>0.0</v>
      </c>
      <c r="AO14" s="121">
        <v>7.0</v>
      </c>
      <c r="AP14" s="89">
        <f t="shared" si="2"/>
        <v>22</v>
      </c>
      <c r="AQ14" s="90">
        <f t="shared" si="3"/>
        <v>38</v>
      </c>
      <c r="AR14" s="91"/>
      <c r="AS14" s="9"/>
      <c r="AT14" s="92">
        <f t="shared" si="4"/>
        <v>37</v>
      </c>
      <c r="AU14" s="93">
        <f t="shared" si="5"/>
        <v>33</v>
      </c>
      <c r="AV14" s="94">
        <f t="shared" si="6"/>
        <v>20</v>
      </c>
      <c r="AW14" s="95">
        <f t="shared" si="7"/>
        <v>15</v>
      </c>
      <c r="AX14" s="96">
        <f t="shared" si="8"/>
        <v>0</v>
      </c>
      <c r="AY14" s="97">
        <f t="shared" si="9"/>
        <v>4</v>
      </c>
      <c r="AZ14" s="98"/>
      <c r="BA14" s="122">
        <f t="shared" si="10"/>
        <v>0.5263157895</v>
      </c>
      <c r="BB14" s="123">
        <f t="shared" si="11"/>
        <v>0.3947368421</v>
      </c>
      <c r="BC14" s="124">
        <f t="shared" si="12"/>
        <v>0.9736842105</v>
      </c>
      <c r="BD14" s="125">
        <f t="shared" si="13"/>
        <v>0.8684210526</v>
      </c>
      <c r="BE14" s="2"/>
      <c r="BF14" s="2"/>
      <c r="BG14" s="126">
        <f t="shared" si="14"/>
        <v>1</v>
      </c>
      <c r="BH14" s="127">
        <f t="shared" si="15"/>
        <v>0.6666666667</v>
      </c>
      <c r="BI14" s="2"/>
      <c r="BJ14" s="128">
        <f t="shared" si="16"/>
        <v>0</v>
      </c>
      <c r="BK14" s="129">
        <f t="shared" si="17"/>
        <v>0.3333333333</v>
      </c>
      <c r="BM14" s="130">
        <f t="shared" si="18"/>
        <v>0</v>
      </c>
      <c r="BN14" s="131">
        <f t="shared" si="19"/>
        <v>0</v>
      </c>
    </row>
    <row r="15" ht="18.75" customHeight="1">
      <c r="A15" s="2"/>
      <c r="B15" s="2"/>
      <c r="C15" s="2"/>
      <c r="D15" s="109">
        <v>7.0</v>
      </c>
      <c r="E15" s="86">
        <v>3.0</v>
      </c>
      <c r="F15" s="110">
        <v>2.0</v>
      </c>
      <c r="G15" s="110">
        <v>0.0</v>
      </c>
      <c r="H15" s="111">
        <v>0.0</v>
      </c>
      <c r="I15" s="111">
        <v>0.0</v>
      </c>
      <c r="J15" s="111">
        <v>0.0</v>
      </c>
      <c r="K15" s="110">
        <v>0.0</v>
      </c>
      <c r="L15" s="110">
        <v>0.0</v>
      </c>
      <c r="M15" s="112">
        <v>0.0</v>
      </c>
      <c r="N15" s="113">
        <v>0.0</v>
      </c>
      <c r="O15" s="86">
        <v>6.0</v>
      </c>
      <c r="P15" s="111">
        <v>0.0</v>
      </c>
      <c r="Q15" s="114">
        <v>0.0</v>
      </c>
      <c r="R15" s="86">
        <v>1.0</v>
      </c>
      <c r="S15" s="111">
        <v>0.0</v>
      </c>
      <c r="T15" s="114">
        <v>0.0</v>
      </c>
      <c r="U15" s="115">
        <v>3.0</v>
      </c>
      <c r="V15" s="79">
        <f t="shared" si="1"/>
        <v>15</v>
      </c>
      <c r="W15" s="19"/>
      <c r="X15" s="116">
        <v>1.0</v>
      </c>
      <c r="Y15" s="110">
        <v>2.0</v>
      </c>
      <c r="Z15" s="110">
        <f t="shared" ref="Z15:Z19" si="21">-AB18</f>
        <v>0</v>
      </c>
      <c r="AA15" s="111">
        <v>0.0</v>
      </c>
      <c r="AB15" s="111">
        <v>0.0</v>
      </c>
      <c r="AC15" s="117">
        <v>0.0</v>
      </c>
      <c r="AD15" s="110">
        <v>0.0</v>
      </c>
      <c r="AE15" s="118">
        <v>0.0</v>
      </c>
      <c r="AF15" s="111">
        <v>0.0</v>
      </c>
      <c r="AG15" s="119">
        <v>0.0</v>
      </c>
      <c r="AH15" s="86">
        <v>2.0</v>
      </c>
      <c r="AI15" s="113">
        <v>0.0</v>
      </c>
      <c r="AJ15" s="114">
        <v>0.0</v>
      </c>
      <c r="AK15" s="116">
        <v>1.0</v>
      </c>
      <c r="AL15" s="110">
        <v>0.0</v>
      </c>
      <c r="AM15" s="119">
        <v>0.0</v>
      </c>
      <c r="AN15" s="114">
        <v>0.0</v>
      </c>
      <c r="AO15" s="121">
        <v>0.0</v>
      </c>
      <c r="AP15" s="89">
        <f t="shared" si="2"/>
        <v>6</v>
      </c>
      <c r="AQ15" s="90">
        <f t="shared" si="3"/>
        <v>21</v>
      </c>
      <c r="AR15" s="91"/>
      <c r="AS15" s="9"/>
      <c r="AT15" s="92">
        <f t="shared" si="4"/>
        <v>21</v>
      </c>
      <c r="AU15" s="93">
        <f t="shared" si="5"/>
        <v>17</v>
      </c>
      <c r="AV15" s="94">
        <f t="shared" si="6"/>
        <v>16</v>
      </c>
      <c r="AW15" s="95">
        <f t="shared" si="7"/>
        <v>10</v>
      </c>
      <c r="AX15" s="96">
        <f t="shared" si="8"/>
        <v>0</v>
      </c>
      <c r="AY15" s="97">
        <f t="shared" si="9"/>
        <v>4</v>
      </c>
      <c r="AZ15" s="98"/>
      <c r="BA15" s="122">
        <f t="shared" si="10"/>
        <v>0.7619047619</v>
      </c>
      <c r="BB15" s="123">
        <f t="shared" si="11"/>
        <v>0.4761904762</v>
      </c>
      <c r="BC15" s="124">
        <f t="shared" si="12"/>
        <v>1</v>
      </c>
      <c r="BD15" s="125">
        <f t="shared" si="13"/>
        <v>0.8095238095</v>
      </c>
      <c r="BE15" s="2"/>
      <c r="BF15" s="2"/>
      <c r="BG15" s="126">
        <f t="shared" si="14"/>
        <v>1</v>
      </c>
      <c r="BH15" s="127">
        <f t="shared" si="15"/>
        <v>0.6</v>
      </c>
      <c r="BI15" s="2"/>
      <c r="BJ15" s="128">
        <f t="shared" si="16"/>
        <v>0</v>
      </c>
      <c r="BK15" s="129">
        <f t="shared" si="17"/>
        <v>0.4</v>
      </c>
      <c r="BM15" s="130">
        <f t="shared" si="18"/>
        <v>0</v>
      </c>
      <c r="BN15" s="131">
        <f t="shared" si="19"/>
        <v>0</v>
      </c>
    </row>
    <row r="16" ht="18.75" customHeight="1">
      <c r="A16" s="2"/>
      <c r="B16" s="2"/>
      <c r="C16" s="2"/>
      <c r="D16" s="109">
        <v>8.0</v>
      </c>
      <c r="E16" s="86">
        <v>5.0</v>
      </c>
      <c r="F16" s="110">
        <v>0.0</v>
      </c>
      <c r="G16" s="110">
        <v>0.0</v>
      </c>
      <c r="H16" s="111">
        <v>0.0</v>
      </c>
      <c r="I16" s="111">
        <v>0.0</v>
      </c>
      <c r="J16" s="111">
        <v>0.0</v>
      </c>
      <c r="K16" s="110">
        <v>0.0</v>
      </c>
      <c r="L16" s="110">
        <v>0.0</v>
      </c>
      <c r="M16" s="112">
        <v>0.0</v>
      </c>
      <c r="N16" s="113">
        <v>0.0</v>
      </c>
      <c r="O16" s="86">
        <v>2.0</v>
      </c>
      <c r="P16" s="111">
        <v>0.0</v>
      </c>
      <c r="Q16" s="114">
        <v>0.0</v>
      </c>
      <c r="R16" s="86">
        <v>3.0</v>
      </c>
      <c r="S16" s="111">
        <v>0.0</v>
      </c>
      <c r="T16" s="114">
        <v>0.0</v>
      </c>
      <c r="U16" s="115">
        <v>4.0</v>
      </c>
      <c r="V16" s="79">
        <f t="shared" si="1"/>
        <v>14</v>
      </c>
      <c r="W16" s="19"/>
      <c r="X16" s="116">
        <v>2.0</v>
      </c>
      <c r="Y16" s="110">
        <v>1.0</v>
      </c>
      <c r="Z16" s="110">
        <f t="shared" si="21"/>
        <v>0</v>
      </c>
      <c r="AA16" s="111">
        <v>0.0</v>
      </c>
      <c r="AB16" s="111">
        <v>0.0</v>
      </c>
      <c r="AC16" s="117">
        <v>0.0</v>
      </c>
      <c r="AD16" s="110">
        <v>0.0</v>
      </c>
      <c r="AE16" s="118">
        <v>0.0</v>
      </c>
      <c r="AF16" s="111">
        <v>0.0</v>
      </c>
      <c r="AG16" s="119">
        <v>0.0</v>
      </c>
      <c r="AH16" s="86">
        <v>2.0</v>
      </c>
      <c r="AI16" s="113">
        <v>1.0</v>
      </c>
      <c r="AJ16" s="114">
        <v>0.0</v>
      </c>
      <c r="AK16" s="116">
        <v>0.0</v>
      </c>
      <c r="AL16" s="110">
        <v>0.0</v>
      </c>
      <c r="AM16" s="119">
        <v>0.0</v>
      </c>
      <c r="AN16" s="114">
        <v>0.0</v>
      </c>
      <c r="AO16" s="121">
        <v>4.0</v>
      </c>
      <c r="AP16" s="89">
        <f t="shared" si="2"/>
        <v>10</v>
      </c>
      <c r="AQ16" s="90">
        <f t="shared" si="3"/>
        <v>24</v>
      </c>
      <c r="AR16" s="91"/>
      <c r="AS16" s="9"/>
      <c r="AT16" s="92">
        <f t="shared" si="4"/>
        <v>23</v>
      </c>
      <c r="AU16" s="93">
        <f t="shared" si="5"/>
        <v>23</v>
      </c>
      <c r="AV16" s="94">
        <f t="shared" si="6"/>
        <v>13</v>
      </c>
      <c r="AW16" s="95">
        <f t="shared" si="7"/>
        <v>11</v>
      </c>
      <c r="AX16" s="96">
        <f t="shared" si="8"/>
        <v>1</v>
      </c>
      <c r="AY16" s="97">
        <f t="shared" si="9"/>
        <v>1</v>
      </c>
      <c r="AZ16" s="17"/>
      <c r="BA16" s="122">
        <f t="shared" si="10"/>
        <v>0.5416666667</v>
      </c>
      <c r="BB16" s="123">
        <f t="shared" si="11"/>
        <v>0.4583333333</v>
      </c>
      <c r="BC16" s="124">
        <f t="shared" si="12"/>
        <v>0.9583333333</v>
      </c>
      <c r="BD16" s="125">
        <f t="shared" si="13"/>
        <v>0.9583333333</v>
      </c>
      <c r="BE16" s="2"/>
      <c r="BF16" s="2"/>
      <c r="BG16" s="126">
        <f t="shared" si="14"/>
        <v>0.9230769231</v>
      </c>
      <c r="BH16" s="127">
        <f t="shared" si="15"/>
        <v>0.9090909091</v>
      </c>
      <c r="BI16" s="2"/>
      <c r="BJ16" s="128">
        <f t="shared" si="16"/>
        <v>0.07692307692</v>
      </c>
      <c r="BK16" s="129">
        <f t="shared" si="17"/>
        <v>0.09090909091</v>
      </c>
      <c r="BM16" s="130">
        <f t="shared" si="18"/>
        <v>0</v>
      </c>
      <c r="BN16" s="131">
        <f t="shared" si="19"/>
        <v>0</v>
      </c>
    </row>
    <row r="17" ht="18.75" customHeight="1">
      <c r="A17" s="2"/>
      <c r="B17" s="2"/>
      <c r="C17" s="2"/>
      <c r="D17" s="109">
        <v>9.0</v>
      </c>
      <c r="E17" s="86">
        <v>5.0</v>
      </c>
      <c r="F17" s="110">
        <v>0.0</v>
      </c>
      <c r="G17" s="110">
        <v>0.0</v>
      </c>
      <c r="H17" s="111">
        <v>0.0</v>
      </c>
      <c r="I17" s="111">
        <v>0.0</v>
      </c>
      <c r="J17" s="111">
        <v>0.0</v>
      </c>
      <c r="K17" s="110">
        <v>0.0</v>
      </c>
      <c r="L17" s="110">
        <v>0.0</v>
      </c>
      <c r="M17" s="112">
        <v>0.0</v>
      </c>
      <c r="N17" s="113">
        <v>0.0</v>
      </c>
      <c r="O17" s="86">
        <v>2.0</v>
      </c>
      <c r="P17" s="111">
        <v>0.0</v>
      </c>
      <c r="Q17" s="114">
        <v>0.0</v>
      </c>
      <c r="R17" s="86">
        <v>5.0</v>
      </c>
      <c r="S17" s="111">
        <v>0.0</v>
      </c>
      <c r="T17" s="114">
        <v>0.0</v>
      </c>
      <c r="U17" s="115">
        <v>2.0</v>
      </c>
      <c r="V17" s="79">
        <f t="shared" si="1"/>
        <v>14</v>
      </c>
      <c r="W17" s="19"/>
      <c r="X17" s="116">
        <v>3.0</v>
      </c>
      <c r="Y17" s="110">
        <v>1.0</v>
      </c>
      <c r="Z17" s="110">
        <f t="shared" si="21"/>
        <v>0</v>
      </c>
      <c r="AA17" s="111">
        <v>0.0</v>
      </c>
      <c r="AB17" s="111">
        <v>0.0</v>
      </c>
      <c r="AC17" s="117">
        <v>0.0</v>
      </c>
      <c r="AD17" s="110">
        <v>0.0</v>
      </c>
      <c r="AE17" s="118">
        <v>0.0</v>
      </c>
      <c r="AF17" s="111">
        <v>0.0</v>
      </c>
      <c r="AG17" s="119">
        <v>0.0</v>
      </c>
      <c r="AH17" s="86">
        <v>2.0</v>
      </c>
      <c r="AI17" s="113">
        <v>0.0</v>
      </c>
      <c r="AJ17" s="114">
        <v>0.0</v>
      </c>
      <c r="AK17" s="116">
        <v>3.0</v>
      </c>
      <c r="AL17" s="110">
        <v>0.0</v>
      </c>
      <c r="AM17" s="120">
        <v>3.0</v>
      </c>
      <c r="AN17" s="114">
        <v>0.0</v>
      </c>
      <c r="AO17" s="121">
        <v>0.0</v>
      </c>
      <c r="AP17" s="89">
        <f t="shared" si="2"/>
        <v>12</v>
      </c>
      <c r="AQ17" s="90">
        <f t="shared" si="3"/>
        <v>26</v>
      </c>
      <c r="AR17" s="91"/>
      <c r="AS17" s="9"/>
      <c r="AT17" s="92">
        <f t="shared" si="4"/>
        <v>23</v>
      </c>
      <c r="AU17" s="93">
        <f t="shared" si="5"/>
        <v>22</v>
      </c>
      <c r="AV17" s="94">
        <f t="shared" si="6"/>
        <v>13</v>
      </c>
      <c r="AW17" s="95">
        <f t="shared" si="7"/>
        <v>20</v>
      </c>
      <c r="AX17" s="96">
        <f t="shared" si="8"/>
        <v>0</v>
      </c>
      <c r="AY17" s="97">
        <f t="shared" si="9"/>
        <v>1</v>
      </c>
      <c r="AZ17" s="17"/>
      <c r="BA17" s="122">
        <f t="shared" si="10"/>
        <v>0.5</v>
      </c>
      <c r="BB17" s="123">
        <f t="shared" si="11"/>
        <v>0.7692307692</v>
      </c>
      <c r="BC17" s="124">
        <f t="shared" si="12"/>
        <v>0.8846153846</v>
      </c>
      <c r="BD17" s="125">
        <f t="shared" si="13"/>
        <v>0.8461538462</v>
      </c>
      <c r="BE17" s="2"/>
      <c r="BF17" s="9"/>
      <c r="BG17" s="126">
        <f t="shared" si="14"/>
        <v>1</v>
      </c>
      <c r="BH17" s="127">
        <f t="shared" si="15"/>
        <v>0.8</v>
      </c>
      <c r="BI17" s="2"/>
      <c r="BJ17" s="128">
        <f t="shared" si="16"/>
        <v>0</v>
      </c>
      <c r="BK17" s="129">
        <f t="shared" si="17"/>
        <v>0.2</v>
      </c>
      <c r="BM17" s="130">
        <f t="shared" si="18"/>
        <v>0</v>
      </c>
      <c r="BN17" s="131">
        <f t="shared" si="19"/>
        <v>0</v>
      </c>
    </row>
    <row r="18" ht="18.75" customHeight="1">
      <c r="A18" s="2"/>
      <c r="B18" s="2"/>
      <c r="C18" s="2"/>
      <c r="D18" s="109">
        <v>10.0</v>
      </c>
      <c r="E18" s="86">
        <v>5.0</v>
      </c>
      <c r="F18" s="110">
        <v>3.0</v>
      </c>
      <c r="G18" s="110">
        <v>0.0</v>
      </c>
      <c r="H18" s="111">
        <v>0.0</v>
      </c>
      <c r="I18" s="111">
        <v>0.0</v>
      </c>
      <c r="J18" s="111">
        <v>0.0</v>
      </c>
      <c r="K18" s="110">
        <v>0.0</v>
      </c>
      <c r="L18" s="110">
        <v>0.0</v>
      </c>
      <c r="M18" s="112">
        <v>0.0</v>
      </c>
      <c r="N18" s="113">
        <v>0.0</v>
      </c>
      <c r="O18" s="86">
        <v>3.0</v>
      </c>
      <c r="P18" s="111">
        <v>3.0</v>
      </c>
      <c r="Q18" s="114">
        <v>0.0</v>
      </c>
      <c r="R18" s="86">
        <v>9.0</v>
      </c>
      <c r="S18" s="111">
        <v>2.0</v>
      </c>
      <c r="T18" s="114">
        <v>0.0</v>
      </c>
      <c r="U18" s="115">
        <v>6.0</v>
      </c>
      <c r="V18" s="79">
        <f t="shared" si="1"/>
        <v>31</v>
      </c>
      <c r="W18" s="19"/>
      <c r="X18" s="116">
        <v>5.0</v>
      </c>
      <c r="Y18" s="110">
        <v>1.0</v>
      </c>
      <c r="Z18" s="110">
        <f t="shared" si="21"/>
        <v>0</v>
      </c>
      <c r="AA18" s="111">
        <v>0.0</v>
      </c>
      <c r="AB18" s="111">
        <v>0.0</v>
      </c>
      <c r="AC18" s="117">
        <v>0.0</v>
      </c>
      <c r="AD18" s="110">
        <v>0.0</v>
      </c>
      <c r="AE18" s="118">
        <v>0.0</v>
      </c>
      <c r="AF18" s="111">
        <v>0.0</v>
      </c>
      <c r="AG18" s="119">
        <v>0.0</v>
      </c>
      <c r="AH18" s="86">
        <v>2.0</v>
      </c>
      <c r="AI18" s="113">
        <v>0.0</v>
      </c>
      <c r="AJ18" s="114">
        <v>0.0</v>
      </c>
      <c r="AK18" s="116">
        <v>8.0</v>
      </c>
      <c r="AL18" s="110">
        <v>0.0</v>
      </c>
      <c r="AM18" s="120">
        <v>3.0</v>
      </c>
      <c r="AN18" s="114">
        <v>0.0</v>
      </c>
      <c r="AO18" s="121">
        <v>9.0</v>
      </c>
      <c r="AP18" s="89">
        <f t="shared" si="2"/>
        <v>28</v>
      </c>
      <c r="AQ18" s="90">
        <f t="shared" si="3"/>
        <v>59</v>
      </c>
      <c r="AR18" s="91"/>
      <c r="AS18" s="9"/>
      <c r="AT18" s="92">
        <f t="shared" si="4"/>
        <v>53</v>
      </c>
      <c r="AU18" s="93">
        <f t="shared" si="5"/>
        <v>50</v>
      </c>
      <c r="AV18" s="94">
        <f t="shared" si="6"/>
        <v>22</v>
      </c>
      <c r="AW18" s="95">
        <f t="shared" si="7"/>
        <v>36</v>
      </c>
      <c r="AX18" s="96">
        <f t="shared" si="8"/>
        <v>3</v>
      </c>
      <c r="AY18" s="97">
        <f t="shared" si="9"/>
        <v>6</v>
      </c>
      <c r="AZ18" s="17"/>
      <c r="BA18" s="122">
        <f t="shared" si="10"/>
        <v>0.3728813559</v>
      </c>
      <c r="BB18" s="123">
        <f t="shared" si="11"/>
        <v>0.6101694915</v>
      </c>
      <c r="BC18" s="124">
        <f t="shared" si="12"/>
        <v>0.8983050847</v>
      </c>
      <c r="BD18" s="125">
        <f t="shared" si="13"/>
        <v>0.8474576271</v>
      </c>
      <c r="BE18" s="2"/>
      <c r="BF18" s="2"/>
      <c r="BG18" s="126">
        <f t="shared" si="14"/>
        <v>0.8636363636</v>
      </c>
      <c r="BH18" s="127">
        <f t="shared" si="15"/>
        <v>0.75</v>
      </c>
      <c r="BI18" s="2"/>
      <c r="BJ18" s="128">
        <f t="shared" si="16"/>
        <v>0.1363636364</v>
      </c>
      <c r="BK18" s="129">
        <f t="shared" si="17"/>
        <v>0.25</v>
      </c>
      <c r="BM18" s="130">
        <f t="shared" si="18"/>
        <v>0</v>
      </c>
      <c r="BN18" s="131">
        <f t="shared" si="19"/>
        <v>0</v>
      </c>
    </row>
    <row r="19" ht="18.75" customHeight="1">
      <c r="A19" s="2"/>
      <c r="B19" s="2"/>
      <c r="C19" s="2"/>
      <c r="D19" s="109">
        <v>11.0</v>
      </c>
      <c r="E19" s="86">
        <v>3.0</v>
      </c>
      <c r="F19" s="110">
        <v>0.0</v>
      </c>
      <c r="G19" s="110">
        <v>4.0</v>
      </c>
      <c r="H19" s="111">
        <v>2.0</v>
      </c>
      <c r="I19" s="111">
        <v>0.0</v>
      </c>
      <c r="J19" s="111">
        <v>0.0</v>
      </c>
      <c r="K19" s="110">
        <v>0.0</v>
      </c>
      <c r="L19" s="110">
        <v>0.0</v>
      </c>
      <c r="M19" s="112">
        <v>0.0</v>
      </c>
      <c r="N19" s="113">
        <v>0.0</v>
      </c>
      <c r="O19" s="86">
        <v>6.0</v>
      </c>
      <c r="P19" s="111">
        <v>6.0</v>
      </c>
      <c r="Q19" s="114">
        <v>0.0</v>
      </c>
      <c r="R19" s="86">
        <v>5.0</v>
      </c>
      <c r="S19" s="111">
        <v>3.0</v>
      </c>
      <c r="T19" s="114">
        <v>0.0</v>
      </c>
      <c r="U19" s="115">
        <v>7.0</v>
      </c>
      <c r="V19" s="79">
        <f t="shared" si="1"/>
        <v>36</v>
      </c>
      <c r="W19" s="19"/>
      <c r="X19" s="116">
        <v>2.0</v>
      </c>
      <c r="Y19" s="110">
        <v>5.0</v>
      </c>
      <c r="Z19" s="110">
        <f t="shared" si="21"/>
        <v>0</v>
      </c>
      <c r="AA19" s="111">
        <v>0.0</v>
      </c>
      <c r="AB19" s="111">
        <v>0.0</v>
      </c>
      <c r="AC19" s="117">
        <v>0.0</v>
      </c>
      <c r="AD19" s="110">
        <v>0.0</v>
      </c>
      <c r="AE19" s="118">
        <v>0.0</v>
      </c>
      <c r="AF19" s="111">
        <v>0.0</v>
      </c>
      <c r="AG19" s="119">
        <v>0.0</v>
      </c>
      <c r="AH19" s="86">
        <v>1.0</v>
      </c>
      <c r="AI19" s="113">
        <v>8.0</v>
      </c>
      <c r="AJ19" s="114">
        <v>0.0</v>
      </c>
      <c r="AK19" s="116">
        <v>11.0</v>
      </c>
      <c r="AL19" s="110">
        <v>0.0</v>
      </c>
      <c r="AM19" s="120">
        <v>5.0</v>
      </c>
      <c r="AN19" s="114">
        <v>0.0</v>
      </c>
      <c r="AO19" s="121">
        <v>7.0</v>
      </c>
      <c r="AP19" s="89">
        <f t="shared" si="2"/>
        <v>39</v>
      </c>
      <c r="AQ19" s="89">
        <f t="shared" si="3"/>
        <v>75</v>
      </c>
      <c r="AR19" s="9"/>
      <c r="AS19" s="9"/>
      <c r="AT19" s="92">
        <f t="shared" si="4"/>
        <v>50</v>
      </c>
      <c r="AU19" s="93">
        <f t="shared" si="5"/>
        <v>60</v>
      </c>
      <c r="AV19" s="94">
        <f t="shared" si="6"/>
        <v>37</v>
      </c>
      <c r="AW19" s="95">
        <f t="shared" si="7"/>
        <v>40</v>
      </c>
      <c r="AX19" s="96">
        <f t="shared" si="8"/>
        <v>20</v>
      </c>
      <c r="AY19" s="97">
        <f t="shared" si="9"/>
        <v>10</v>
      </c>
      <c r="AZ19" s="98"/>
      <c r="BA19" s="122">
        <f t="shared" si="10"/>
        <v>0.4933333333</v>
      </c>
      <c r="BB19" s="123">
        <f t="shared" si="11"/>
        <v>0.5333333333</v>
      </c>
      <c r="BC19" s="124">
        <f t="shared" si="12"/>
        <v>0.6666666667</v>
      </c>
      <c r="BD19" s="125">
        <f t="shared" si="13"/>
        <v>0.8</v>
      </c>
      <c r="BE19" s="2"/>
      <c r="BF19" s="2"/>
      <c r="BG19" s="126">
        <f t="shared" si="14"/>
        <v>0.4594594595</v>
      </c>
      <c r="BH19" s="127">
        <f t="shared" si="15"/>
        <v>0.625</v>
      </c>
      <c r="BI19" s="2"/>
      <c r="BJ19" s="128">
        <f t="shared" si="16"/>
        <v>0.5405405405</v>
      </c>
      <c r="BK19" s="129">
        <f t="shared" si="17"/>
        <v>0.375</v>
      </c>
      <c r="BM19" s="130">
        <f t="shared" si="18"/>
        <v>0</v>
      </c>
      <c r="BN19" s="131">
        <f t="shared" si="19"/>
        <v>0</v>
      </c>
    </row>
    <row r="20" ht="18.75" customHeight="1">
      <c r="A20" s="2"/>
      <c r="B20" s="2"/>
      <c r="C20" s="2"/>
      <c r="D20" s="109">
        <v>12.0</v>
      </c>
      <c r="E20" s="133">
        <v>7.0</v>
      </c>
      <c r="F20" s="110">
        <v>0.0</v>
      </c>
      <c r="G20" s="110">
        <v>5.0</v>
      </c>
      <c r="H20" s="111">
        <v>1.0</v>
      </c>
      <c r="I20" s="111">
        <v>0.0</v>
      </c>
      <c r="J20" s="111">
        <v>0.0</v>
      </c>
      <c r="K20" s="110">
        <v>0.0</v>
      </c>
      <c r="L20" s="110">
        <v>0.0</v>
      </c>
      <c r="M20" s="112">
        <v>0.0</v>
      </c>
      <c r="N20" s="113">
        <v>0.0</v>
      </c>
      <c r="O20" s="134">
        <v>5.0</v>
      </c>
      <c r="P20" s="135">
        <v>8.0</v>
      </c>
      <c r="Q20" s="114">
        <v>0.0</v>
      </c>
      <c r="R20" s="134">
        <v>13.0</v>
      </c>
      <c r="S20" s="111">
        <v>0.0</v>
      </c>
      <c r="T20" s="114">
        <v>0.0</v>
      </c>
      <c r="U20" s="136">
        <v>8.0</v>
      </c>
      <c r="V20" s="79">
        <f t="shared" si="1"/>
        <v>47</v>
      </c>
      <c r="W20" s="19"/>
      <c r="X20" s="137">
        <v>9.0</v>
      </c>
      <c r="Y20" s="110">
        <v>2.0</v>
      </c>
      <c r="Z20" s="110">
        <v>5.0</v>
      </c>
      <c r="AA20" s="111">
        <v>0.0</v>
      </c>
      <c r="AB20" s="111">
        <v>0.0</v>
      </c>
      <c r="AC20" s="117">
        <v>0.0</v>
      </c>
      <c r="AD20" s="110">
        <v>0.0</v>
      </c>
      <c r="AE20" s="118">
        <v>0.0</v>
      </c>
      <c r="AF20" s="111">
        <v>0.0</v>
      </c>
      <c r="AG20" s="119">
        <v>0.0</v>
      </c>
      <c r="AH20" s="86"/>
      <c r="AI20" s="113">
        <v>0.0</v>
      </c>
      <c r="AJ20" s="114">
        <v>0.0</v>
      </c>
      <c r="AK20" s="137">
        <v>12.0</v>
      </c>
      <c r="AL20" s="110">
        <v>0.0</v>
      </c>
      <c r="AM20" s="119">
        <v>0.0</v>
      </c>
      <c r="AN20" s="114">
        <v>0.0</v>
      </c>
      <c r="AO20" s="138">
        <v>8.0</v>
      </c>
      <c r="AP20" s="89">
        <f t="shared" si="2"/>
        <v>36</v>
      </c>
      <c r="AQ20" s="90">
        <f t="shared" si="3"/>
        <v>83</v>
      </c>
      <c r="AR20" s="91"/>
      <c r="AS20" s="9"/>
      <c r="AT20" s="92">
        <f t="shared" si="4"/>
        <v>64</v>
      </c>
      <c r="AU20" s="93">
        <f t="shared" si="5"/>
        <v>80</v>
      </c>
      <c r="AV20" s="94">
        <f t="shared" si="6"/>
        <v>42</v>
      </c>
      <c r="AW20" s="95">
        <f t="shared" si="7"/>
        <v>54</v>
      </c>
      <c r="AX20" s="96">
        <f t="shared" si="8"/>
        <v>19</v>
      </c>
      <c r="AY20" s="97">
        <f t="shared" si="9"/>
        <v>3</v>
      </c>
      <c r="AZ20" s="98"/>
      <c r="BA20" s="122">
        <f t="shared" si="10"/>
        <v>0.5060240964</v>
      </c>
      <c r="BB20" s="123">
        <f t="shared" si="11"/>
        <v>0.6506024096</v>
      </c>
      <c r="BC20" s="124">
        <f t="shared" si="12"/>
        <v>0.7710843373</v>
      </c>
      <c r="BD20" s="125">
        <f t="shared" si="13"/>
        <v>0.9638554217</v>
      </c>
      <c r="BE20" s="2"/>
      <c r="BF20" s="2"/>
      <c r="BG20" s="126">
        <f t="shared" si="14"/>
        <v>0.5476190476</v>
      </c>
      <c r="BH20" s="127">
        <f t="shared" si="15"/>
        <v>0.9444444444</v>
      </c>
      <c r="BI20" s="2"/>
      <c r="BJ20" s="128">
        <f t="shared" si="16"/>
        <v>0.4523809524</v>
      </c>
      <c r="BK20" s="129">
        <f t="shared" si="17"/>
        <v>0.05555555556</v>
      </c>
      <c r="BM20" s="130">
        <f t="shared" si="18"/>
        <v>0</v>
      </c>
      <c r="BN20" s="131">
        <f t="shared" si="19"/>
        <v>0</v>
      </c>
    </row>
    <row r="21" ht="18.75" customHeight="1">
      <c r="A21" s="2"/>
      <c r="B21" s="2"/>
      <c r="C21" s="2"/>
      <c r="D21" s="109">
        <v>13.0</v>
      </c>
      <c r="E21" s="133">
        <v>3.0</v>
      </c>
      <c r="F21" s="139">
        <v>1.0</v>
      </c>
      <c r="G21" s="110">
        <v>0.0</v>
      </c>
      <c r="H21" s="111">
        <v>0.0</v>
      </c>
      <c r="I21" s="111">
        <v>0.0</v>
      </c>
      <c r="J21" s="111">
        <v>0.0</v>
      </c>
      <c r="K21" s="110">
        <v>0.0</v>
      </c>
      <c r="L21" s="110">
        <v>1.0</v>
      </c>
      <c r="M21" s="112">
        <v>1.0</v>
      </c>
      <c r="N21" s="113">
        <v>0.0</v>
      </c>
      <c r="O21" s="134">
        <v>10.0</v>
      </c>
      <c r="P21" s="111">
        <v>0.0</v>
      </c>
      <c r="Q21" s="114">
        <v>1.0</v>
      </c>
      <c r="R21" s="134">
        <v>8.0</v>
      </c>
      <c r="S21" s="135">
        <v>1.0</v>
      </c>
      <c r="T21" s="114">
        <v>3.0</v>
      </c>
      <c r="U21" s="136">
        <v>12.0</v>
      </c>
      <c r="V21" s="79">
        <f t="shared" si="1"/>
        <v>41</v>
      </c>
      <c r="W21" s="19"/>
      <c r="X21" s="137">
        <v>4.0</v>
      </c>
      <c r="Y21" s="110">
        <v>0.0</v>
      </c>
      <c r="Z21" s="110">
        <f>-AB24</f>
        <v>0</v>
      </c>
      <c r="AA21" s="111">
        <v>0.0</v>
      </c>
      <c r="AB21" s="111">
        <v>0.0</v>
      </c>
      <c r="AC21" s="117">
        <v>0.0</v>
      </c>
      <c r="AD21" s="110">
        <v>3.0</v>
      </c>
      <c r="AE21" s="118">
        <v>0.0</v>
      </c>
      <c r="AF21" s="111">
        <v>0.0</v>
      </c>
      <c r="AG21" s="119">
        <v>0.0</v>
      </c>
      <c r="AH21" s="86">
        <v>4.0</v>
      </c>
      <c r="AI21" s="113">
        <v>0.0</v>
      </c>
      <c r="AJ21" s="114">
        <v>2.0</v>
      </c>
      <c r="AK21" s="137">
        <v>5.0</v>
      </c>
      <c r="AL21" s="110">
        <v>0.0</v>
      </c>
      <c r="AM21" s="119">
        <v>0.0</v>
      </c>
      <c r="AN21" s="114">
        <v>0.0</v>
      </c>
      <c r="AO21" s="138">
        <v>7.0</v>
      </c>
      <c r="AP21" s="89">
        <f t="shared" si="2"/>
        <v>25</v>
      </c>
      <c r="AQ21" s="90">
        <f t="shared" si="3"/>
        <v>66</v>
      </c>
      <c r="AR21" s="91"/>
      <c r="AS21" s="9"/>
      <c r="AT21" s="92">
        <f t="shared" si="4"/>
        <v>58</v>
      </c>
      <c r="AU21" s="93">
        <f t="shared" si="5"/>
        <v>60</v>
      </c>
      <c r="AV21" s="94">
        <f t="shared" si="6"/>
        <v>30</v>
      </c>
      <c r="AW21" s="95">
        <f t="shared" si="7"/>
        <v>30</v>
      </c>
      <c r="AX21" s="96">
        <f t="shared" si="8"/>
        <v>4</v>
      </c>
      <c r="AY21" s="97">
        <f t="shared" si="9"/>
        <v>5</v>
      </c>
      <c r="AZ21" s="98"/>
      <c r="BA21" s="122">
        <f t="shared" si="10"/>
        <v>0.4545454545</v>
      </c>
      <c r="BB21" s="123">
        <f t="shared" si="11"/>
        <v>0.4545454545</v>
      </c>
      <c r="BC21" s="124">
        <f t="shared" si="12"/>
        <v>0.8787878788</v>
      </c>
      <c r="BD21" s="125">
        <f t="shared" si="13"/>
        <v>0.9090909091</v>
      </c>
      <c r="BE21" s="2"/>
      <c r="BF21" s="2"/>
      <c r="BG21" s="126">
        <f t="shared" si="14"/>
        <v>1</v>
      </c>
      <c r="BH21" s="127">
        <f t="shared" si="15"/>
        <v>0.8888888889</v>
      </c>
      <c r="BI21" s="2"/>
      <c r="BJ21" s="128">
        <f t="shared" si="16"/>
        <v>0</v>
      </c>
      <c r="BK21" s="129">
        <f t="shared" si="17"/>
        <v>0.1</v>
      </c>
      <c r="BM21" s="130">
        <f t="shared" si="18"/>
        <v>0.2666666667</v>
      </c>
      <c r="BN21" s="131">
        <f t="shared" si="19"/>
        <v>0.1111111111</v>
      </c>
    </row>
    <row r="22" ht="18.75" customHeight="1">
      <c r="A22" s="2"/>
      <c r="B22" s="2"/>
      <c r="C22" s="2"/>
      <c r="D22" s="109">
        <v>14.0</v>
      </c>
      <c r="E22" s="133">
        <v>2.0</v>
      </c>
      <c r="F22" s="110">
        <v>0.0</v>
      </c>
      <c r="G22" s="110">
        <v>1.0</v>
      </c>
      <c r="H22" s="111">
        <v>0.0</v>
      </c>
      <c r="I22" s="111">
        <v>0.0</v>
      </c>
      <c r="J22" s="111">
        <v>0.0</v>
      </c>
      <c r="K22" s="110">
        <v>2.0</v>
      </c>
      <c r="L22" s="110">
        <v>0.0</v>
      </c>
      <c r="M22" s="112"/>
      <c r="N22" s="113">
        <v>0.0</v>
      </c>
      <c r="O22" s="134">
        <v>3.0</v>
      </c>
      <c r="P22" s="111">
        <v>0.0</v>
      </c>
      <c r="Q22" s="114">
        <v>0.0</v>
      </c>
      <c r="R22" s="134">
        <v>2.0</v>
      </c>
      <c r="S22" s="135">
        <v>1.0</v>
      </c>
      <c r="T22" s="114">
        <v>0.0</v>
      </c>
      <c r="U22" s="136">
        <v>7.0</v>
      </c>
      <c r="V22" s="79">
        <f t="shared" si="1"/>
        <v>18</v>
      </c>
      <c r="W22" s="19"/>
      <c r="X22" s="137">
        <v>2.0</v>
      </c>
      <c r="Y22" s="110">
        <v>1.0</v>
      </c>
      <c r="Z22" s="110">
        <v>1.0</v>
      </c>
      <c r="AA22" s="111">
        <v>0.0</v>
      </c>
      <c r="AB22" s="111">
        <v>0.0</v>
      </c>
      <c r="AC22" s="117">
        <v>0.0</v>
      </c>
      <c r="AD22" s="110">
        <v>0.0</v>
      </c>
      <c r="AE22" s="118">
        <v>0.0</v>
      </c>
      <c r="AF22" s="111">
        <v>0.0</v>
      </c>
      <c r="AG22" s="119">
        <v>0.0</v>
      </c>
      <c r="AH22" s="86">
        <v>4.0</v>
      </c>
      <c r="AI22" s="113">
        <v>0.0</v>
      </c>
      <c r="AJ22" s="114">
        <v>0.0</v>
      </c>
      <c r="AK22" s="137">
        <v>3.0</v>
      </c>
      <c r="AL22" s="110">
        <v>0.0</v>
      </c>
      <c r="AM22" s="132">
        <v>3.0</v>
      </c>
      <c r="AN22" s="114">
        <v>0.0</v>
      </c>
      <c r="AO22" s="138">
        <v>0.0</v>
      </c>
      <c r="AP22" s="89">
        <f t="shared" si="2"/>
        <v>14</v>
      </c>
      <c r="AQ22" s="90">
        <f t="shared" si="3"/>
        <v>32</v>
      </c>
      <c r="AR22" s="91"/>
      <c r="AS22" s="9"/>
      <c r="AT22" s="92">
        <f t="shared" si="4"/>
        <v>27</v>
      </c>
      <c r="AU22" s="93">
        <f t="shared" si="5"/>
        <v>25</v>
      </c>
      <c r="AV22" s="94">
        <f t="shared" si="6"/>
        <v>16</v>
      </c>
      <c r="AW22" s="95">
        <f t="shared" si="7"/>
        <v>18</v>
      </c>
      <c r="AX22" s="96">
        <f t="shared" si="8"/>
        <v>2</v>
      </c>
      <c r="AY22" s="97">
        <f t="shared" si="9"/>
        <v>4</v>
      </c>
      <c r="AZ22" s="98"/>
      <c r="BA22" s="122">
        <f t="shared" si="10"/>
        <v>0.5</v>
      </c>
      <c r="BB22" s="123">
        <f t="shared" si="11"/>
        <v>0.5625</v>
      </c>
      <c r="BC22" s="124">
        <f t="shared" si="12"/>
        <v>0.84375</v>
      </c>
      <c r="BD22" s="125">
        <f t="shared" si="13"/>
        <v>0.78125</v>
      </c>
      <c r="BE22" s="2"/>
      <c r="BF22" s="2"/>
      <c r="BG22" s="126">
        <f t="shared" si="14"/>
        <v>0.875</v>
      </c>
      <c r="BH22" s="127">
        <f t="shared" si="15"/>
        <v>0.6875</v>
      </c>
      <c r="BI22" s="2"/>
      <c r="BJ22" s="128">
        <f t="shared" si="16"/>
        <v>0.125</v>
      </c>
      <c r="BK22" s="129">
        <f t="shared" si="17"/>
        <v>0.2777777778</v>
      </c>
      <c r="BM22" s="130">
        <f t="shared" si="18"/>
        <v>0</v>
      </c>
      <c r="BN22" s="131">
        <f t="shared" si="19"/>
        <v>0.1111111111</v>
      </c>
    </row>
    <row r="23" ht="18.75" customHeight="1">
      <c r="A23" s="2"/>
      <c r="B23" s="2"/>
      <c r="C23" s="2"/>
      <c r="D23" s="109">
        <v>15.0</v>
      </c>
      <c r="E23" s="133">
        <v>3.0</v>
      </c>
      <c r="F23" s="139">
        <v>6.0</v>
      </c>
      <c r="G23" s="110">
        <v>1.0</v>
      </c>
      <c r="H23" s="111">
        <v>0.0</v>
      </c>
      <c r="I23" s="111">
        <v>0.0</v>
      </c>
      <c r="J23" s="111">
        <v>0.0</v>
      </c>
      <c r="K23" s="110"/>
      <c r="L23" s="110">
        <v>0.0</v>
      </c>
      <c r="M23" s="112">
        <v>0.0</v>
      </c>
      <c r="N23" s="113">
        <v>0.0</v>
      </c>
      <c r="O23" s="134">
        <v>8.0</v>
      </c>
      <c r="P23" s="111">
        <v>0.0</v>
      </c>
      <c r="Q23" s="114">
        <v>0.0</v>
      </c>
      <c r="R23" s="134">
        <v>10.0</v>
      </c>
      <c r="S23" s="135">
        <v>1.0</v>
      </c>
      <c r="T23" s="114">
        <v>0.0</v>
      </c>
      <c r="U23" s="136">
        <v>6.0</v>
      </c>
      <c r="V23" s="79">
        <f t="shared" si="1"/>
        <v>35</v>
      </c>
      <c r="W23" s="19"/>
      <c r="X23" s="137">
        <v>9.0</v>
      </c>
      <c r="Y23" s="110">
        <v>2.0</v>
      </c>
      <c r="Z23" s="110">
        <f t="shared" ref="Z23:Z27" si="22">-AB26</f>
        <v>0</v>
      </c>
      <c r="AA23" s="111">
        <v>0.0</v>
      </c>
      <c r="AB23" s="111">
        <v>0.0</v>
      </c>
      <c r="AC23" s="117">
        <v>0.0</v>
      </c>
      <c r="AD23" s="110">
        <v>0.0</v>
      </c>
      <c r="AE23" s="118">
        <v>0.0</v>
      </c>
      <c r="AF23" s="111">
        <v>0.0</v>
      </c>
      <c r="AG23" s="119">
        <v>0.0</v>
      </c>
      <c r="AH23" s="86">
        <v>7.0</v>
      </c>
      <c r="AI23" s="113">
        <v>0.0</v>
      </c>
      <c r="AJ23" s="114">
        <v>0.0</v>
      </c>
      <c r="AK23" s="137">
        <v>11.0</v>
      </c>
      <c r="AL23" s="110">
        <v>0.0</v>
      </c>
      <c r="AM23" s="132">
        <v>2.0</v>
      </c>
      <c r="AN23" s="114">
        <v>0.0</v>
      </c>
      <c r="AO23" s="138">
        <v>11.0</v>
      </c>
      <c r="AP23" s="89">
        <f t="shared" si="2"/>
        <v>42</v>
      </c>
      <c r="AQ23" s="90">
        <f t="shared" si="3"/>
        <v>77</v>
      </c>
      <c r="AR23" s="91"/>
      <c r="AS23" s="9"/>
      <c r="AT23" s="92">
        <f t="shared" si="4"/>
        <v>74</v>
      </c>
      <c r="AU23" s="93">
        <f t="shared" si="5"/>
        <v>66</v>
      </c>
      <c r="AV23" s="94">
        <f t="shared" si="6"/>
        <v>36</v>
      </c>
      <c r="AW23" s="95">
        <f t="shared" si="7"/>
        <v>45</v>
      </c>
      <c r="AX23" s="96">
        <f t="shared" si="8"/>
        <v>1</v>
      </c>
      <c r="AY23" s="97">
        <f t="shared" si="9"/>
        <v>9</v>
      </c>
      <c r="AZ23" s="98"/>
      <c r="BA23" s="122">
        <f t="shared" si="10"/>
        <v>0.4675324675</v>
      </c>
      <c r="BB23" s="123">
        <f t="shared" si="11"/>
        <v>0.5844155844</v>
      </c>
      <c r="BC23" s="124">
        <f t="shared" si="12"/>
        <v>0.961038961</v>
      </c>
      <c r="BD23" s="125">
        <f t="shared" si="13"/>
        <v>0.8571428571</v>
      </c>
      <c r="BE23" s="2"/>
      <c r="BF23" s="2"/>
      <c r="BG23" s="126">
        <f t="shared" si="14"/>
        <v>0.9722222222</v>
      </c>
      <c r="BH23" s="127">
        <f t="shared" si="15"/>
        <v>0.7555555556</v>
      </c>
      <c r="BI23" s="2"/>
      <c r="BJ23" s="128">
        <f t="shared" si="16"/>
        <v>0.02777777778</v>
      </c>
      <c r="BK23" s="129">
        <f t="shared" si="17"/>
        <v>0.2444444444</v>
      </c>
      <c r="BM23" s="130">
        <f t="shared" si="18"/>
        <v>0</v>
      </c>
      <c r="BN23" s="131">
        <f t="shared" si="19"/>
        <v>0</v>
      </c>
    </row>
    <row r="24" ht="18.75" customHeight="1">
      <c r="A24" s="2"/>
      <c r="B24" s="2"/>
      <c r="C24" s="2"/>
      <c r="D24" s="109">
        <v>16.0</v>
      </c>
      <c r="E24" s="133">
        <v>3.0</v>
      </c>
      <c r="F24" s="110">
        <v>0.0</v>
      </c>
      <c r="G24" s="110">
        <v>1.0</v>
      </c>
      <c r="H24" s="111">
        <v>0.0</v>
      </c>
      <c r="I24" s="111">
        <v>0.0</v>
      </c>
      <c r="J24" s="111">
        <v>0.0</v>
      </c>
      <c r="K24" s="110">
        <v>2.0</v>
      </c>
      <c r="L24" s="110">
        <v>0.0</v>
      </c>
      <c r="M24" s="112">
        <v>0.0</v>
      </c>
      <c r="N24" s="113">
        <v>0.0</v>
      </c>
      <c r="O24" s="134">
        <v>5.0</v>
      </c>
      <c r="P24" s="111">
        <v>0.0</v>
      </c>
      <c r="Q24" s="114">
        <v>0.0</v>
      </c>
      <c r="R24" s="134">
        <v>6.0</v>
      </c>
      <c r="S24" s="135">
        <v>1.0</v>
      </c>
      <c r="T24" s="114">
        <v>0.0</v>
      </c>
      <c r="U24" s="136">
        <v>12.0</v>
      </c>
      <c r="V24" s="79">
        <f t="shared" si="1"/>
        <v>30</v>
      </c>
      <c r="W24" s="19"/>
      <c r="X24" s="137">
        <v>2.0</v>
      </c>
      <c r="Y24" s="110">
        <v>4.0</v>
      </c>
      <c r="Z24" s="110">
        <f t="shared" si="22"/>
        <v>0</v>
      </c>
      <c r="AA24" s="111">
        <v>0.0</v>
      </c>
      <c r="AB24" s="111">
        <v>0.0</v>
      </c>
      <c r="AC24" s="117">
        <v>0.0</v>
      </c>
      <c r="AD24" s="110">
        <v>0.0</v>
      </c>
      <c r="AE24" s="118">
        <v>0.0</v>
      </c>
      <c r="AF24" s="111">
        <v>0.0</v>
      </c>
      <c r="AG24" s="119">
        <v>0.0</v>
      </c>
      <c r="AH24" s="86">
        <v>5.0</v>
      </c>
      <c r="AI24" s="113">
        <v>3.0</v>
      </c>
      <c r="AJ24" s="114">
        <v>0.0</v>
      </c>
      <c r="AK24" s="137">
        <v>8.0</v>
      </c>
      <c r="AL24" s="110">
        <v>0.0</v>
      </c>
      <c r="AM24" s="132">
        <v>1.0</v>
      </c>
      <c r="AN24" s="114">
        <v>0.0</v>
      </c>
      <c r="AO24" s="138">
        <v>9.0</v>
      </c>
      <c r="AP24" s="89">
        <f t="shared" si="2"/>
        <v>32</v>
      </c>
      <c r="AQ24" s="90">
        <f t="shared" si="3"/>
        <v>62</v>
      </c>
      <c r="AR24" s="91"/>
      <c r="AS24" s="9"/>
      <c r="AT24" s="92">
        <f t="shared" si="4"/>
        <v>57</v>
      </c>
      <c r="AU24" s="93">
        <f t="shared" si="5"/>
        <v>54</v>
      </c>
      <c r="AV24" s="94">
        <f t="shared" si="6"/>
        <v>25</v>
      </c>
      <c r="AW24" s="95">
        <f t="shared" si="7"/>
        <v>28</v>
      </c>
      <c r="AX24" s="96">
        <f t="shared" si="8"/>
        <v>4</v>
      </c>
      <c r="AY24" s="97">
        <f t="shared" si="9"/>
        <v>7</v>
      </c>
      <c r="AZ24" s="98"/>
      <c r="BA24" s="122">
        <f t="shared" si="10"/>
        <v>0.4032258065</v>
      </c>
      <c r="BB24" s="123">
        <f t="shared" si="11"/>
        <v>0.4516129032</v>
      </c>
      <c r="BC24" s="124">
        <f t="shared" si="12"/>
        <v>0.9193548387</v>
      </c>
      <c r="BD24" s="125">
        <f t="shared" si="13"/>
        <v>0.8709677419</v>
      </c>
      <c r="BE24" s="2"/>
      <c r="BF24" s="2"/>
      <c r="BG24" s="126">
        <f t="shared" si="14"/>
        <v>0.84</v>
      </c>
      <c r="BH24" s="127">
        <f t="shared" si="15"/>
        <v>0.7692307692</v>
      </c>
      <c r="BI24" s="2"/>
      <c r="BJ24" s="128">
        <f t="shared" si="16"/>
        <v>0.16</v>
      </c>
      <c r="BK24" s="129">
        <f t="shared" si="17"/>
        <v>0.2142857143</v>
      </c>
      <c r="BM24" s="130">
        <f t="shared" si="18"/>
        <v>0</v>
      </c>
      <c r="BN24" s="131">
        <f t="shared" si="19"/>
        <v>0.07142857143</v>
      </c>
    </row>
    <row r="25" ht="18.75" customHeight="1">
      <c r="A25" s="2"/>
      <c r="B25" s="2"/>
      <c r="C25" s="2"/>
      <c r="D25" s="109">
        <v>17.0</v>
      </c>
      <c r="E25" s="133">
        <v>4.0</v>
      </c>
      <c r="F25" s="110">
        <v>0.0</v>
      </c>
      <c r="G25" s="110">
        <v>0.0</v>
      </c>
      <c r="H25" s="111">
        <v>0.0</v>
      </c>
      <c r="I25" s="111">
        <v>0.0</v>
      </c>
      <c r="J25" s="111">
        <v>0.0</v>
      </c>
      <c r="K25" s="110">
        <v>0.0</v>
      </c>
      <c r="L25" s="110">
        <v>0.0</v>
      </c>
      <c r="M25" s="112">
        <v>0.0</v>
      </c>
      <c r="N25" s="113">
        <v>0.0</v>
      </c>
      <c r="O25" s="134">
        <v>7.0</v>
      </c>
      <c r="P25" s="111">
        <v>0.0</v>
      </c>
      <c r="Q25" s="114">
        <v>0.0</v>
      </c>
      <c r="R25" s="134">
        <v>7.0</v>
      </c>
      <c r="S25" s="135">
        <v>1.0</v>
      </c>
      <c r="T25" s="114">
        <v>0.0</v>
      </c>
      <c r="U25" s="136">
        <v>3.0</v>
      </c>
      <c r="V25" s="79">
        <f t="shared" si="1"/>
        <v>22</v>
      </c>
      <c r="W25" s="19"/>
      <c r="X25" s="137">
        <v>8.0</v>
      </c>
      <c r="Y25" s="110">
        <v>1.0</v>
      </c>
      <c r="Z25" s="110">
        <f t="shared" si="22"/>
        <v>0</v>
      </c>
      <c r="AA25" s="111">
        <v>0.0</v>
      </c>
      <c r="AB25" s="111">
        <v>0.0</v>
      </c>
      <c r="AC25" s="117">
        <v>0.0</v>
      </c>
      <c r="AD25" s="110">
        <v>0.0</v>
      </c>
      <c r="AE25" s="118">
        <v>0.0</v>
      </c>
      <c r="AF25" s="111">
        <v>0.0</v>
      </c>
      <c r="AG25" s="119">
        <v>0.0</v>
      </c>
      <c r="AH25" s="86">
        <v>3.0</v>
      </c>
      <c r="AI25" s="113">
        <v>0.0</v>
      </c>
      <c r="AJ25" s="114">
        <v>0.0</v>
      </c>
      <c r="AK25" s="137">
        <v>4.0</v>
      </c>
      <c r="AL25" s="110">
        <v>0.0</v>
      </c>
      <c r="AM25" s="119">
        <v>0.0</v>
      </c>
      <c r="AN25" s="114">
        <v>0.0</v>
      </c>
      <c r="AO25" s="138">
        <v>1.0</v>
      </c>
      <c r="AP25" s="89">
        <f t="shared" si="2"/>
        <v>17</v>
      </c>
      <c r="AQ25" s="90">
        <f t="shared" si="3"/>
        <v>39</v>
      </c>
      <c r="AR25" s="91"/>
      <c r="AS25" s="9"/>
      <c r="AT25" s="92">
        <f t="shared" si="4"/>
        <v>39</v>
      </c>
      <c r="AU25" s="93">
        <f t="shared" si="5"/>
        <v>37</v>
      </c>
      <c r="AV25" s="94">
        <f t="shared" si="6"/>
        <v>23</v>
      </c>
      <c r="AW25" s="95">
        <f t="shared" si="7"/>
        <v>25</v>
      </c>
      <c r="AX25" s="96">
        <f t="shared" si="8"/>
        <v>0</v>
      </c>
      <c r="AY25" s="97">
        <f t="shared" si="9"/>
        <v>2</v>
      </c>
      <c r="AZ25" s="98"/>
      <c r="BA25" s="122">
        <f t="shared" si="10"/>
        <v>0.5897435897</v>
      </c>
      <c r="BB25" s="123">
        <f t="shared" si="11"/>
        <v>0.641025641</v>
      </c>
      <c r="BC25" s="124">
        <f t="shared" si="12"/>
        <v>1</v>
      </c>
      <c r="BD25" s="125">
        <f t="shared" si="13"/>
        <v>0.9487179487</v>
      </c>
      <c r="BE25" s="2"/>
      <c r="BF25" s="2"/>
      <c r="BG25" s="126">
        <f t="shared" si="14"/>
        <v>1</v>
      </c>
      <c r="BH25" s="127">
        <f t="shared" si="15"/>
        <v>0.92</v>
      </c>
      <c r="BI25" s="2"/>
      <c r="BJ25" s="128">
        <f t="shared" si="16"/>
        <v>0</v>
      </c>
      <c r="BK25" s="129">
        <f t="shared" si="17"/>
        <v>0.08</v>
      </c>
      <c r="BM25" s="130">
        <f t="shared" si="18"/>
        <v>0</v>
      </c>
      <c r="BN25" s="131">
        <f t="shared" si="19"/>
        <v>0</v>
      </c>
    </row>
    <row r="26" ht="18.75" customHeight="1">
      <c r="A26" s="2"/>
      <c r="B26" s="2"/>
      <c r="C26" s="2"/>
      <c r="D26" s="109">
        <v>18.0</v>
      </c>
      <c r="E26" s="133">
        <v>2.0</v>
      </c>
      <c r="F26" s="139">
        <v>1.0</v>
      </c>
      <c r="G26" s="110">
        <v>1.0</v>
      </c>
      <c r="H26" s="111">
        <v>0.0</v>
      </c>
      <c r="I26" s="111">
        <v>0.0</v>
      </c>
      <c r="J26" s="111">
        <v>0.0</v>
      </c>
      <c r="K26" s="110">
        <v>0.0</v>
      </c>
      <c r="L26" s="110">
        <v>0.0</v>
      </c>
      <c r="M26" s="112">
        <v>0.0</v>
      </c>
      <c r="N26" s="113">
        <v>0.0</v>
      </c>
      <c r="O26" s="134">
        <v>6.0</v>
      </c>
      <c r="P26" s="111">
        <v>0.0</v>
      </c>
      <c r="Q26" s="114">
        <v>0.0</v>
      </c>
      <c r="R26" s="134">
        <v>5.0</v>
      </c>
      <c r="S26" s="135">
        <v>3.0</v>
      </c>
      <c r="T26" s="114">
        <v>0.0</v>
      </c>
      <c r="U26" s="136">
        <v>7.0</v>
      </c>
      <c r="V26" s="79">
        <f t="shared" si="1"/>
        <v>25</v>
      </c>
      <c r="W26" s="19"/>
      <c r="X26" s="137">
        <v>3.0</v>
      </c>
      <c r="Y26" s="110">
        <v>5.0</v>
      </c>
      <c r="Z26" s="110">
        <f t="shared" si="22"/>
        <v>0</v>
      </c>
      <c r="AA26" s="111">
        <v>0.0</v>
      </c>
      <c r="AB26" s="111">
        <v>0.0</v>
      </c>
      <c r="AC26" s="117">
        <v>0.0</v>
      </c>
      <c r="AD26" s="110">
        <v>0.0</v>
      </c>
      <c r="AE26" s="118">
        <v>0.0</v>
      </c>
      <c r="AF26" s="111">
        <v>0.0</v>
      </c>
      <c r="AG26" s="119">
        <v>0.0</v>
      </c>
      <c r="AH26" s="86">
        <v>3.0</v>
      </c>
      <c r="AI26" s="113">
        <v>4.0</v>
      </c>
      <c r="AJ26" s="114">
        <v>0.0</v>
      </c>
      <c r="AK26" s="137">
        <v>3.0</v>
      </c>
      <c r="AL26" s="110">
        <v>0.0</v>
      </c>
      <c r="AM26" s="132">
        <v>2.0</v>
      </c>
      <c r="AN26" s="114">
        <v>0.0</v>
      </c>
      <c r="AO26" s="138">
        <v>6.0</v>
      </c>
      <c r="AP26" s="89">
        <f t="shared" si="2"/>
        <v>26</v>
      </c>
      <c r="AQ26" s="90">
        <f t="shared" si="3"/>
        <v>51</v>
      </c>
      <c r="AR26" s="91"/>
      <c r="AS26" s="9"/>
      <c r="AT26" s="92">
        <f t="shared" si="4"/>
        <v>44</v>
      </c>
      <c r="AU26" s="93">
        <f t="shared" si="5"/>
        <v>40</v>
      </c>
      <c r="AV26" s="94">
        <f t="shared" si="6"/>
        <v>25</v>
      </c>
      <c r="AW26" s="95">
        <f t="shared" si="7"/>
        <v>25</v>
      </c>
      <c r="AX26" s="96">
        <f t="shared" si="8"/>
        <v>5</v>
      </c>
      <c r="AY26" s="97">
        <f t="shared" si="9"/>
        <v>9</v>
      </c>
      <c r="AZ26" s="98"/>
      <c r="BA26" s="122">
        <f t="shared" si="10"/>
        <v>0.4901960784</v>
      </c>
      <c r="BB26" s="123">
        <f t="shared" si="11"/>
        <v>0.4901960784</v>
      </c>
      <c r="BC26" s="124">
        <f t="shared" si="12"/>
        <v>0.862745098</v>
      </c>
      <c r="BD26" s="125">
        <f t="shared" si="13"/>
        <v>0.7843137255</v>
      </c>
      <c r="BE26" s="2"/>
      <c r="BF26" s="2"/>
      <c r="BG26" s="126">
        <f t="shared" si="14"/>
        <v>0.8</v>
      </c>
      <c r="BH26" s="127">
        <f t="shared" si="15"/>
        <v>0.56</v>
      </c>
      <c r="BI26" s="2"/>
      <c r="BJ26" s="128">
        <f t="shared" si="16"/>
        <v>0.2</v>
      </c>
      <c r="BK26" s="129">
        <f t="shared" si="17"/>
        <v>0.44</v>
      </c>
      <c r="BM26" s="130">
        <f t="shared" si="18"/>
        <v>0</v>
      </c>
      <c r="BN26" s="131">
        <f t="shared" si="19"/>
        <v>0</v>
      </c>
    </row>
    <row r="27" ht="18.75" customHeight="1">
      <c r="A27" s="2"/>
      <c r="B27" s="2"/>
      <c r="C27" s="2"/>
      <c r="D27" s="109">
        <v>19.0</v>
      </c>
      <c r="E27" s="133">
        <v>4.0</v>
      </c>
      <c r="F27" s="139">
        <v>4.0</v>
      </c>
      <c r="G27" s="110">
        <v>0.0</v>
      </c>
      <c r="H27" s="111">
        <v>0.0</v>
      </c>
      <c r="I27" s="111">
        <v>0.0</v>
      </c>
      <c r="J27" s="111">
        <v>0.0</v>
      </c>
      <c r="K27" s="110">
        <v>0.0</v>
      </c>
      <c r="L27" s="110">
        <v>0.0</v>
      </c>
      <c r="M27" s="112">
        <v>0.0</v>
      </c>
      <c r="N27" s="113">
        <v>0.0</v>
      </c>
      <c r="O27" s="134">
        <v>8.0</v>
      </c>
      <c r="P27" s="111">
        <v>0.0</v>
      </c>
      <c r="Q27" s="114">
        <v>0.0</v>
      </c>
      <c r="R27" s="134">
        <v>3.0</v>
      </c>
      <c r="S27" s="135">
        <v>4.0</v>
      </c>
      <c r="T27" s="114">
        <v>0.0</v>
      </c>
      <c r="U27" s="136">
        <v>4.0</v>
      </c>
      <c r="V27" s="79">
        <f t="shared" si="1"/>
        <v>27</v>
      </c>
      <c r="W27" s="19"/>
      <c r="X27" s="137">
        <v>3.0</v>
      </c>
      <c r="Y27" s="110">
        <v>4.0</v>
      </c>
      <c r="Z27" s="110">
        <f t="shared" si="22"/>
        <v>0</v>
      </c>
      <c r="AA27" s="111">
        <v>0.0</v>
      </c>
      <c r="AB27" s="111">
        <v>0.0</v>
      </c>
      <c r="AC27" s="117">
        <v>0.0</v>
      </c>
      <c r="AD27" s="110">
        <v>0.0</v>
      </c>
      <c r="AE27" s="118">
        <v>0.0</v>
      </c>
      <c r="AF27" s="111">
        <v>0.0</v>
      </c>
      <c r="AG27" s="119">
        <v>0.0</v>
      </c>
      <c r="AH27" s="86">
        <v>7.0</v>
      </c>
      <c r="AI27" s="113">
        <v>0.0</v>
      </c>
      <c r="AJ27" s="114">
        <v>0.0</v>
      </c>
      <c r="AK27" s="137">
        <v>3.0</v>
      </c>
      <c r="AL27" s="110">
        <v>0.0</v>
      </c>
      <c r="AM27" s="132">
        <v>5.0</v>
      </c>
      <c r="AN27" s="114">
        <v>0.0</v>
      </c>
      <c r="AO27" s="138">
        <v>8.0</v>
      </c>
      <c r="AP27" s="89">
        <f t="shared" si="2"/>
        <v>30</v>
      </c>
      <c r="AQ27" s="90">
        <f t="shared" si="3"/>
        <v>57</v>
      </c>
      <c r="AR27" s="91"/>
      <c r="AS27" s="9"/>
      <c r="AT27" s="92">
        <f t="shared" si="4"/>
        <v>52</v>
      </c>
      <c r="AU27" s="93">
        <f t="shared" si="5"/>
        <v>40</v>
      </c>
      <c r="AV27" s="94">
        <f t="shared" si="6"/>
        <v>30</v>
      </c>
      <c r="AW27" s="95">
        <f t="shared" si="7"/>
        <v>30</v>
      </c>
      <c r="AX27" s="96">
        <f t="shared" si="8"/>
        <v>0</v>
      </c>
      <c r="AY27" s="97">
        <f t="shared" si="9"/>
        <v>12</v>
      </c>
      <c r="AZ27" s="98"/>
      <c r="BA27" s="122">
        <f t="shared" si="10"/>
        <v>0.5263157895</v>
      </c>
      <c r="BB27" s="123">
        <f t="shared" si="11"/>
        <v>0.5263157895</v>
      </c>
      <c r="BC27" s="124">
        <f t="shared" si="12"/>
        <v>0.9122807018</v>
      </c>
      <c r="BD27" s="125">
        <f t="shared" si="13"/>
        <v>0.701754386</v>
      </c>
      <c r="BE27" s="2"/>
      <c r="BF27" s="2"/>
      <c r="BG27" s="126">
        <f t="shared" si="14"/>
        <v>1</v>
      </c>
      <c r="BH27" s="127">
        <f t="shared" si="15"/>
        <v>0.4333333333</v>
      </c>
      <c r="BI27" s="2"/>
      <c r="BJ27" s="128">
        <f t="shared" si="16"/>
        <v>0</v>
      </c>
      <c r="BK27" s="129">
        <f t="shared" si="17"/>
        <v>0.5666666667</v>
      </c>
      <c r="BM27" s="130">
        <f t="shared" si="18"/>
        <v>0</v>
      </c>
      <c r="BN27" s="131">
        <f t="shared" si="19"/>
        <v>0</v>
      </c>
    </row>
    <row r="28" ht="18.75" customHeight="1">
      <c r="A28" s="2"/>
      <c r="B28" s="2"/>
      <c r="C28" s="2"/>
      <c r="D28" s="109">
        <v>20.0</v>
      </c>
      <c r="E28" s="86">
        <v>6.0</v>
      </c>
      <c r="F28" s="139"/>
      <c r="G28" s="110">
        <v>0.0</v>
      </c>
      <c r="H28" s="111">
        <v>0.0</v>
      </c>
      <c r="I28" s="111">
        <v>0.0</v>
      </c>
      <c r="J28" s="111">
        <v>0.0</v>
      </c>
      <c r="K28" s="110">
        <v>0.0</v>
      </c>
      <c r="L28" s="110">
        <v>0.0</v>
      </c>
      <c r="M28" s="112">
        <v>0.0</v>
      </c>
      <c r="N28" s="113">
        <v>0.0</v>
      </c>
      <c r="O28" s="134">
        <v>4.0</v>
      </c>
      <c r="P28" s="111"/>
      <c r="Q28" s="114">
        <v>0.0</v>
      </c>
      <c r="R28" s="134">
        <v>3.0</v>
      </c>
      <c r="S28" s="111"/>
      <c r="T28" s="114">
        <v>0.0</v>
      </c>
      <c r="U28" s="136">
        <v>4.0</v>
      </c>
      <c r="V28" s="140">
        <f t="shared" si="1"/>
        <v>17</v>
      </c>
      <c r="W28" s="19"/>
      <c r="X28" s="116">
        <v>8.0</v>
      </c>
      <c r="Y28" s="110">
        <f>-AA31</f>
        <v>0</v>
      </c>
      <c r="Z28" s="110">
        <v>0.0</v>
      </c>
      <c r="AA28" s="111">
        <v>0.0</v>
      </c>
      <c r="AB28" s="111">
        <v>0.0</v>
      </c>
      <c r="AC28" s="117">
        <v>0.0</v>
      </c>
      <c r="AD28" s="110">
        <v>0.0</v>
      </c>
      <c r="AE28" s="118">
        <v>0.0</v>
      </c>
      <c r="AF28" s="111">
        <v>0.0</v>
      </c>
      <c r="AG28" s="119">
        <v>0.0</v>
      </c>
      <c r="AH28" s="86">
        <v>2.0</v>
      </c>
      <c r="AI28" s="113">
        <v>0.0</v>
      </c>
      <c r="AJ28" s="114">
        <v>0.0</v>
      </c>
      <c r="AK28" s="116">
        <v>5.0</v>
      </c>
      <c r="AL28" s="110">
        <v>0.0</v>
      </c>
      <c r="AM28" s="120">
        <v>1.0</v>
      </c>
      <c r="AN28" s="114">
        <v>0.0</v>
      </c>
      <c r="AO28" s="138">
        <v>5.0</v>
      </c>
      <c r="AP28" s="89">
        <f t="shared" si="2"/>
        <v>21</v>
      </c>
      <c r="AQ28" s="90">
        <f t="shared" si="3"/>
        <v>38</v>
      </c>
      <c r="AR28" s="91"/>
      <c r="AS28" s="9"/>
      <c r="AT28" s="141">
        <f t="shared" si="4"/>
        <v>37</v>
      </c>
      <c r="AU28" s="93">
        <f t="shared" si="5"/>
        <v>37</v>
      </c>
      <c r="AV28" s="94">
        <f t="shared" si="6"/>
        <v>20</v>
      </c>
      <c r="AW28" s="95">
        <f t="shared" si="7"/>
        <v>23</v>
      </c>
      <c r="AX28" s="96">
        <f t="shared" si="8"/>
        <v>0</v>
      </c>
      <c r="AY28" s="97">
        <f t="shared" si="9"/>
        <v>0</v>
      </c>
      <c r="AZ28" s="98"/>
      <c r="BA28" s="122">
        <f t="shared" si="10"/>
        <v>0.5263157895</v>
      </c>
      <c r="BB28" s="123">
        <f t="shared" si="11"/>
        <v>0.6052631579</v>
      </c>
      <c r="BC28" s="124">
        <f t="shared" si="12"/>
        <v>0.9736842105</v>
      </c>
      <c r="BD28" s="125">
        <f t="shared" si="13"/>
        <v>0.9736842105</v>
      </c>
      <c r="BE28" s="2"/>
      <c r="BF28" s="2"/>
      <c r="BG28" s="126">
        <f t="shared" si="14"/>
        <v>1</v>
      </c>
      <c r="BH28" s="127">
        <f t="shared" si="15"/>
        <v>0.9565217391</v>
      </c>
      <c r="BI28" s="2"/>
      <c r="BJ28" s="128">
        <f t="shared" si="16"/>
        <v>0</v>
      </c>
      <c r="BK28" s="129">
        <f t="shared" si="17"/>
        <v>0.04347826087</v>
      </c>
      <c r="BM28" s="130">
        <f t="shared" si="18"/>
        <v>0</v>
      </c>
      <c r="BN28" s="131">
        <f t="shared" si="19"/>
        <v>0</v>
      </c>
    </row>
    <row r="29" ht="18.75" customHeight="1">
      <c r="A29" s="2"/>
      <c r="B29" s="2"/>
      <c r="C29" s="2"/>
      <c r="D29" s="142">
        <v>21.0</v>
      </c>
      <c r="E29" s="143">
        <v>4.0</v>
      </c>
      <c r="F29" s="144">
        <v>3.0</v>
      </c>
      <c r="G29" s="145">
        <v>0.0</v>
      </c>
      <c r="H29" s="146">
        <v>2.0</v>
      </c>
      <c r="I29" s="146">
        <v>0.0</v>
      </c>
      <c r="J29" s="146">
        <v>0.0</v>
      </c>
      <c r="K29" s="145">
        <v>0.0</v>
      </c>
      <c r="L29" s="145">
        <v>0.0</v>
      </c>
      <c r="M29" s="147">
        <v>0.0</v>
      </c>
      <c r="N29" s="148">
        <v>0.0</v>
      </c>
      <c r="O29" s="149">
        <v>7.0</v>
      </c>
      <c r="P29" s="146">
        <v>1.0</v>
      </c>
      <c r="Q29" s="150">
        <v>0.0</v>
      </c>
      <c r="R29" s="149">
        <v>6.0</v>
      </c>
      <c r="S29" s="146">
        <v>2.0</v>
      </c>
      <c r="T29" s="150">
        <v>0.0</v>
      </c>
      <c r="U29" s="151">
        <v>8.0</v>
      </c>
      <c r="V29" s="152">
        <f t="shared" si="1"/>
        <v>33</v>
      </c>
      <c r="W29" s="55"/>
      <c r="X29" s="153">
        <v>7.0</v>
      </c>
      <c r="Y29" s="145">
        <v>4.0</v>
      </c>
      <c r="Z29" s="145">
        <v>2.0</v>
      </c>
      <c r="AA29" s="146">
        <v>0.0</v>
      </c>
      <c r="AB29" s="146">
        <v>0.0</v>
      </c>
      <c r="AC29" s="154">
        <v>0.0</v>
      </c>
      <c r="AD29" s="145">
        <v>1.0</v>
      </c>
      <c r="AE29" s="155">
        <v>0.0</v>
      </c>
      <c r="AF29" s="146">
        <v>0.0</v>
      </c>
      <c r="AG29" s="147">
        <v>0.0</v>
      </c>
      <c r="AH29" s="143">
        <v>1.0</v>
      </c>
      <c r="AI29" s="148">
        <v>1.0</v>
      </c>
      <c r="AJ29" s="150">
        <v>0.0</v>
      </c>
      <c r="AK29" s="153">
        <v>2.0</v>
      </c>
      <c r="AL29" s="145">
        <v>0.0</v>
      </c>
      <c r="AM29" s="156">
        <v>3.0</v>
      </c>
      <c r="AN29" s="150">
        <v>0.0</v>
      </c>
      <c r="AO29" s="157">
        <v>9.0</v>
      </c>
      <c r="AP29" s="158">
        <f t="shared" si="2"/>
        <v>30</v>
      </c>
      <c r="AQ29" s="159">
        <f t="shared" si="3"/>
        <v>63</v>
      </c>
      <c r="AR29" s="91"/>
      <c r="AS29" s="9"/>
      <c r="AT29" s="160">
        <f t="shared" si="4"/>
        <v>53</v>
      </c>
      <c r="AU29" s="93">
        <f t="shared" si="5"/>
        <v>49</v>
      </c>
      <c r="AV29" s="161">
        <f t="shared" si="6"/>
        <v>33</v>
      </c>
      <c r="AW29" s="162">
        <f t="shared" si="7"/>
        <v>36</v>
      </c>
      <c r="AX29" s="163">
        <f t="shared" si="8"/>
        <v>6</v>
      </c>
      <c r="AY29" s="164">
        <f t="shared" si="9"/>
        <v>11</v>
      </c>
      <c r="AZ29" s="98"/>
      <c r="BA29" s="165">
        <f t="shared" si="10"/>
        <v>0.5238095238</v>
      </c>
      <c r="BB29" s="166">
        <f t="shared" si="11"/>
        <v>0.5714285714</v>
      </c>
      <c r="BC29" s="167">
        <f t="shared" si="12"/>
        <v>0.8412698413</v>
      </c>
      <c r="BD29" s="168">
        <f t="shared" si="13"/>
        <v>0.7777777778</v>
      </c>
      <c r="BE29" s="2"/>
      <c r="BF29" s="2"/>
      <c r="BG29" s="169">
        <f t="shared" si="14"/>
        <v>0.8125</v>
      </c>
      <c r="BH29" s="170">
        <f t="shared" si="15"/>
        <v>0.6111111111</v>
      </c>
      <c r="BI29" s="2"/>
      <c r="BJ29" s="171">
        <f t="shared" si="16"/>
        <v>0.1818181818</v>
      </c>
      <c r="BK29" s="172">
        <f t="shared" si="17"/>
        <v>0.3888888889</v>
      </c>
      <c r="BM29" s="173">
        <f t="shared" si="18"/>
        <v>0.0303030303</v>
      </c>
      <c r="BN29" s="174">
        <f t="shared" si="19"/>
        <v>0</v>
      </c>
    </row>
    <row r="30" ht="18.75" customHeight="1">
      <c r="A30" s="2"/>
      <c r="B30" s="2"/>
      <c r="C30" s="2"/>
      <c r="D30" s="2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6"/>
      <c r="AN30" s="175"/>
      <c r="AO30" s="175"/>
      <c r="AP30" s="175"/>
      <c r="AQ30" s="175"/>
      <c r="AR30" s="2"/>
      <c r="AS30" s="2"/>
      <c r="AT30" s="2"/>
      <c r="AU30" s="17"/>
      <c r="AV30" s="17"/>
      <c r="AW30" s="17"/>
      <c r="AX30" s="17"/>
      <c r="AY30" s="17"/>
      <c r="AZ30" s="17"/>
      <c r="BA30" s="18"/>
      <c r="BB30" s="18"/>
      <c r="BC30" s="18"/>
      <c r="BD30" s="18"/>
      <c r="BE30" s="2"/>
      <c r="BF30" s="2"/>
      <c r="BG30" s="18"/>
      <c r="BH30" s="18"/>
      <c r="BI30" s="2"/>
      <c r="BJ30" s="18"/>
      <c r="BK30" s="18"/>
      <c r="BM30" s="18"/>
      <c r="BN30" s="18"/>
    </row>
    <row r="31" ht="18.75" customHeight="1">
      <c r="A31" s="2"/>
      <c r="B31" s="2"/>
      <c r="C31" s="2"/>
      <c r="D31" s="177" t="s">
        <v>39</v>
      </c>
      <c r="E31" s="178">
        <f t="shared" ref="E31:H31" si="23">SUM(E9:E29)</f>
        <v>69</v>
      </c>
      <c r="F31" s="179">
        <f t="shared" si="23"/>
        <v>32</v>
      </c>
      <c r="G31" s="179">
        <f t="shared" si="23"/>
        <v>18</v>
      </c>
      <c r="H31" s="180">
        <f t="shared" si="23"/>
        <v>8</v>
      </c>
      <c r="I31" s="181">
        <f>SUM(I9:I30)</f>
        <v>0</v>
      </c>
      <c r="J31" s="182">
        <v>0.0</v>
      </c>
      <c r="K31" s="178">
        <f t="shared" ref="K31:M31" si="24">SUM(K9:K29)</f>
        <v>7</v>
      </c>
      <c r="L31" s="179">
        <f t="shared" si="24"/>
        <v>2</v>
      </c>
      <c r="M31" s="180">
        <f t="shared" si="24"/>
        <v>2</v>
      </c>
      <c r="N31" s="183">
        <v>0.0</v>
      </c>
      <c r="O31" s="178">
        <f t="shared" ref="O31:V31" si="25">SUM(O9:O29)</f>
        <v>114</v>
      </c>
      <c r="P31" s="180">
        <f t="shared" si="25"/>
        <v>24</v>
      </c>
      <c r="Q31" s="179">
        <f t="shared" si="25"/>
        <v>1</v>
      </c>
      <c r="R31" s="178">
        <f t="shared" si="25"/>
        <v>107</v>
      </c>
      <c r="S31" s="180">
        <f t="shared" si="25"/>
        <v>27</v>
      </c>
      <c r="T31" s="179">
        <f t="shared" si="25"/>
        <v>7</v>
      </c>
      <c r="U31" s="178">
        <f t="shared" si="25"/>
        <v>128</v>
      </c>
      <c r="V31" s="184">
        <f t="shared" si="25"/>
        <v>546</v>
      </c>
      <c r="W31" s="185"/>
      <c r="X31" s="178">
        <f t="shared" ref="X31:AD31" si="26">SUM(X9:X29)</f>
        <v>82</v>
      </c>
      <c r="Y31" s="179">
        <f t="shared" si="26"/>
        <v>41</v>
      </c>
      <c r="Z31" s="179">
        <f t="shared" si="26"/>
        <v>10</v>
      </c>
      <c r="AA31" s="183">
        <f t="shared" si="26"/>
        <v>0</v>
      </c>
      <c r="AB31" s="183">
        <f t="shared" si="26"/>
        <v>1</v>
      </c>
      <c r="AC31" s="178">
        <f t="shared" si="26"/>
        <v>4</v>
      </c>
      <c r="AD31" s="178">
        <f t="shared" si="26"/>
        <v>5</v>
      </c>
      <c r="AE31" s="183">
        <v>0.0</v>
      </c>
      <c r="AF31" s="186">
        <v>0.0</v>
      </c>
      <c r="AG31" s="182">
        <v>0.0</v>
      </c>
      <c r="AH31" s="178">
        <f t="shared" ref="AH31:AM31" si="27">SUM(AH9:AH29)</f>
        <v>72</v>
      </c>
      <c r="AI31" s="180">
        <f t="shared" si="27"/>
        <v>21</v>
      </c>
      <c r="AJ31" s="179">
        <f t="shared" si="27"/>
        <v>4</v>
      </c>
      <c r="AK31" s="178">
        <f t="shared" si="27"/>
        <v>98</v>
      </c>
      <c r="AL31" s="187">
        <f t="shared" si="27"/>
        <v>0</v>
      </c>
      <c r="AM31" s="188">
        <f t="shared" si="27"/>
        <v>43</v>
      </c>
      <c r="AN31" s="179">
        <f>SUM(AN9:AN14)</f>
        <v>2</v>
      </c>
      <c r="AO31" s="178">
        <f t="shared" ref="AO31:AQ31" si="28">SUM(AO9:AO29)</f>
        <v>127</v>
      </c>
      <c r="AP31" s="189">
        <f t="shared" si="28"/>
        <v>510</v>
      </c>
      <c r="AQ31" s="190">
        <f t="shared" si="28"/>
        <v>1056</v>
      </c>
      <c r="AR31" s="29"/>
      <c r="AS31" s="191" t="s">
        <v>39</v>
      </c>
      <c r="AT31" s="192">
        <f>SUM(E31+F31+K31+O31+R31+U31+X31+Y31+AB31+AH31+AK31+AL31+AN31+AO31)</f>
        <v>880</v>
      </c>
      <c r="AU31" s="193">
        <f t="shared" ref="AU31:AX31" si="29">SUM(AU9:AU29)</f>
        <v>884</v>
      </c>
      <c r="AV31" s="194">
        <f t="shared" si="29"/>
        <v>517</v>
      </c>
      <c r="AW31" s="194">
        <f t="shared" si="29"/>
        <v>565</v>
      </c>
      <c r="AX31" s="195">
        <f t="shared" si="29"/>
        <v>88</v>
      </c>
      <c r="AY31" s="196">
        <f>SUM(AY27:AY29)</f>
        <v>23</v>
      </c>
      <c r="AZ31" s="2"/>
      <c r="BA31" s="197">
        <f t="shared" ref="BA31:BD31" si="30">AVERAGE(BA9:BA29)</f>
        <v>0.5015562512</v>
      </c>
      <c r="BB31" s="198">
        <f t="shared" si="30"/>
        <v>0.5365083428</v>
      </c>
      <c r="BC31" s="199">
        <f t="shared" si="30"/>
        <v>0.8793555279</v>
      </c>
      <c r="BD31" s="199">
        <f t="shared" si="30"/>
        <v>0.8399528699</v>
      </c>
      <c r="BE31" s="200" t="s">
        <v>40</v>
      </c>
      <c r="BF31" s="2"/>
      <c r="BG31" s="201">
        <f t="shared" ref="BG31:BH31" si="31">AVERAGE(BG9:BG29)</f>
        <v>0.8571302153</v>
      </c>
      <c r="BH31" s="202">
        <f t="shared" si="31"/>
        <v>0.714356077</v>
      </c>
      <c r="BI31" s="28"/>
      <c r="BJ31" s="203">
        <f t="shared" ref="BJ31:BK31" si="32">AVERAGE(BJ9:BJ29)</f>
        <v>0.1412068521</v>
      </c>
      <c r="BK31" s="204">
        <f t="shared" si="32"/>
        <v>0.2723797903</v>
      </c>
      <c r="BM31" s="205">
        <f t="shared" ref="BM31:BN31" si="33">AVERAGE(BM9:BM29)</f>
        <v>0.02458418774</v>
      </c>
      <c r="BN31" s="206">
        <f t="shared" si="33"/>
        <v>0.04295563343</v>
      </c>
      <c r="BO31" s="207" t="s">
        <v>40</v>
      </c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17"/>
      <c r="AU32" s="17"/>
      <c r="AV32" s="17"/>
      <c r="AW32" s="17"/>
      <c r="AX32" s="17"/>
      <c r="AY32" s="17"/>
      <c r="AZ32" s="2"/>
      <c r="BA32" s="208">
        <f t="shared" ref="BA32:BD32" si="34">STDEV(BA9:BA29)</f>
        <v>0.07920202503</v>
      </c>
      <c r="BB32" s="209">
        <f t="shared" si="34"/>
        <v>0.091709096</v>
      </c>
      <c r="BC32" s="210">
        <f t="shared" si="34"/>
        <v>0.09361006854</v>
      </c>
      <c r="BD32" s="210">
        <f t="shared" si="34"/>
        <v>0.08283877922</v>
      </c>
      <c r="BE32" s="200" t="s">
        <v>41</v>
      </c>
      <c r="BF32" s="2"/>
      <c r="BG32" s="211">
        <f t="shared" ref="BG32:BH32" si="35">STDEV(BG9:BG29)</f>
        <v>0.177828398</v>
      </c>
      <c r="BH32" s="212">
        <f t="shared" si="35"/>
        <v>0.1658827062</v>
      </c>
      <c r="BI32" s="28"/>
      <c r="BJ32" s="213">
        <f t="shared" ref="BJ32:BK32" si="36">STDEV(BJ9:BJ29)</f>
        <v>0.174448721</v>
      </c>
      <c r="BK32" s="214">
        <f t="shared" si="36"/>
        <v>0.1583506633</v>
      </c>
      <c r="BM32" s="215">
        <f t="shared" ref="BM32:BN32" si="37">STDEV(BM9:BM29)</f>
        <v>0.06703924881</v>
      </c>
      <c r="BN32" s="216">
        <f t="shared" si="37"/>
        <v>0.07003704039</v>
      </c>
      <c r="BO32" s="207" t="s">
        <v>41</v>
      </c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17"/>
      <c r="AU33" s="17"/>
      <c r="AV33" s="17"/>
      <c r="AW33" s="17"/>
      <c r="AX33" s="17"/>
      <c r="AY33" s="17"/>
      <c r="AZ33" s="17"/>
      <c r="BA33" s="18"/>
      <c r="BB33" s="18"/>
      <c r="BC33" s="18"/>
      <c r="BD33" s="18"/>
      <c r="BE33" s="2"/>
      <c r="BF33" s="2"/>
      <c r="BG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17"/>
      <c r="AU34" s="17"/>
      <c r="AV34" s="17"/>
      <c r="AW34" s="17"/>
      <c r="AX34" s="17"/>
      <c r="AY34" s="17"/>
      <c r="AZ34" s="17"/>
      <c r="BA34" s="2"/>
      <c r="BB34" s="2"/>
      <c r="BC34" s="18"/>
      <c r="BD34" s="18"/>
      <c r="BE34" s="2"/>
      <c r="BF34" s="2"/>
      <c r="BG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17"/>
      <c r="AU35" s="17"/>
      <c r="AV35" s="17"/>
      <c r="AW35" s="17"/>
      <c r="AX35" s="17"/>
      <c r="AY35" s="17"/>
      <c r="AZ35" s="17"/>
      <c r="BA35" s="18"/>
      <c r="BB35" s="18"/>
      <c r="BC35" s="18"/>
      <c r="BD35" s="18"/>
      <c r="BE35" s="2"/>
      <c r="BF35" s="2"/>
      <c r="BG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17"/>
      <c r="AU36" s="17"/>
      <c r="AV36" s="17"/>
      <c r="AW36" s="17"/>
      <c r="AX36" s="17"/>
      <c r="AY36" s="17"/>
      <c r="AZ36" s="17"/>
      <c r="BA36" s="18"/>
      <c r="BB36" s="18"/>
      <c r="BC36" s="18"/>
      <c r="BD36" s="18"/>
      <c r="BE36" s="2"/>
      <c r="BF36" s="2"/>
      <c r="BG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17"/>
      <c r="AU37" s="17"/>
      <c r="AV37" s="17"/>
      <c r="AW37" s="17"/>
      <c r="AX37" s="17"/>
      <c r="AY37" s="17"/>
      <c r="AZ37" s="17"/>
      <c r="BA37" s="18"/>
      <c r="BB37" s="18"/>
      <c r="BC37" s="18"/>
      <c r="BD37" s="18"/>
      <c r="BE37" s="2"/>
      <c r="BF37" s="2"/>
      <c r="BG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17"/>
      <c r="AU38" s="17"/>
      <c r="AV38" s="17"/>
      <c r="AW38" s="17"/>
      <c r="AX38" s="17"/>
      <c r="AY38" s="17"/>
      <c r="AZ38" s="17"/>
      <c r="BA38" s="18"/>
      <c r="BB38" s="18"/>
      <c r="BC38" s="18"/>
      <c r="BD38" s="18"/>
      <c r="BE38" s="2"/>
      <c r="BF38" s="2"/>
      <c r="BG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17"/>
      <c r="AU39" s="17"/>
      <c r="AV39" s="17"/>
      <c r="AW39" s="17"/>
      <c r="AX39" s="17"/>
      <c r="AY39" s="17"/>
      <c r="AZ39" s="17"/>
      <c r="BA39" s="18"/>
      <c r="BB39" s="18"/>
      <c r="BC39" s="18"/>
      <c r="BD39" s="18"/>
      <c r="BE39" s="2"/>
      <c r="BF39" s="2"/>
      <c r="BG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17"/>
      <c r="AU40" s="17"/>
      <c r="AV40" s="17"/>
      <c r="AW40" s="17"/>
      <c r="AX40" s="17"/>
      <c r="AY40" s="17"/>
      <c r="AZ40" s="17"/>
      <c r="BA40" s="18"/>
      <c r="BB40" s="18"/>
      <c r="BC40" s="18"/>
      <c r="BD40" s="18"/>
      <c r="BE40" s="2"/>
      <c r="BF40" s="2"/>
      <c r="BG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17"/>
      <c r="AU41" s="17"/>
      <c r="AV41" s="17"/>
      <c r="AW41" s="17"/>
      <c r="AX41" s="17"/>
      <c r="AY41" s="17"/>
      <c r="AZ41" s="17"/>
      <c r="BA41" s="18"/>
      <c r="BB41" s="18"/>
      <c r="BC41" s="18"/>
      <c r="BD41" s="18"/>
      <c r="BE41" s="2"/>
      <c r="BF41" s="2"/>
      <c r="BG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17"/>
      <c r="AU42" s="17"/>
      <c r="AV42" s="17"/>
      <c r="AW42" s="17"/>
      <c r="AX42" s="17"/>
      <c r="AY42" s="17"/>
      <c r="AZ42" s="17"/>
      <c r="BA42" s="18"/>
      <c r="BB42" s="18"/>
      <c r="BC42" s="18"/>
      <c r="BD42" s="18"/>
      <c r="BE42" s="2"/>
      <c r="BF42" s="2"/>
      <c r="BG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17"/>
      <c r="AU43" s="17"/>
      <c r="AV43" s="17"/>
      <c r="AW43" s="17"/>
      <c r="AX43" s="17"/>
      <c r="AY43" s="17"/>
      <c r="AZ43" s="17"/>
      <c r="BA43" s="18"/>
      <c r="BB43" s="18"/>
      <c r="BC43" s="18"/>
      <c r="BD43" s="18"/>
      <c r="BE43" s="2"/>
      <c r="BF43" s="2"/>
      <c r="BG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17"/>
      <c r="AU44" s="17"/>
      <c r="AV44" s="17"/>
      <c r="AW44" s="17"/>
      <c r="AX44" s="17"/>
      <c r="AY44" s="17"/>
      <c r="AZ44" s="17"/>
      <c r="BA44" s="18"/>
      <c r="BB44" s="18"/>
      <c r="BC44" s="18"/>
      <c r="BD44" s="18"/>
      <c r="BE44" s="2"/>
      <c r="BF44" s="2"/>
      <c r="BG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17"/>
      <c r="AU45" s="17"/>
      <c r="AV45" s="17"/>
      <c r="AW45" s="17"/>
      <c r="AX45" s="17"/>
      <c r="AY45" s="17"/>
      <c r="AZ45" s="17"/>
      <c r="BA45" s="18"/>
      <c r="BB45" s="18"/>
      <c r="BC45" s="18"/>
      <c r="BD45" s="18"/>
      <c r="BE45" s="2"/>
      <c r="BF45" s="2"/>
      <c r="BG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17"/>
      <c r="AU46" s="17"/>
      <c r="AV46" s="17"/>
      <c r="AW46" s="17"/>
      <c r="AX46" s="17"/>
      <c r="AY46" s="17"/>
      <c r="AZ46" s="17"/>
      <c r="BA46" s="18"/>
      <c r="BB46" s="18"/>
      <c r="BC46" s="18"/>
      <c r="BD46" s="18"/>
      <c r="BE46" s="2"/>
      <c r="BF46" s="2"/>
      <c r="BG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17"/>
      <c r="AU47" s="17"/>
      <c r="AV47" s="17"/>
      <c r="AW47" s="17"/>
      <c r="AX47" s="17"/>
      <c r="AY47" s="17"/>
      <c r="AZ47" s="17"/>
      <c r="BA47" s="18"/>
      <c r="BB47" s="18"/>
      <c r="BC47" s="18"/>
      <c r="BD47" s="18"/>
      <c r="BE47" s="2"/>
      <c r="BF47" s="2"/>
      <c r="BG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17"/>
      <c r="AU48" s="17"/>
      <c r="AV48" s="17"/>
      <c r="AW48" s="17"/>
      <c r="AX48" s="17"/>
      <c r="AY48" s="17"/>
      <c r="AZ48" s="17"/>
      <c r="BA48" s="18"/>
      <c r="BB48" s="18"/>
      <c r="BC48" s="18"/>
      <c r="BD48" s="18"/>
      <c r="BE48" s="2"/>
      <c r="BF48" s="2"/>
      <c r="BG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17"/>
      <c r="AU49" s="17"/>
      <c r="AV49" s="17"/>
      <c r="AW49" s="17"/>
      <c r="AX49" s="17"/>
      <c r="AY49" s="17"/>
      <c r="AZ49" s="17"/>
      <c r="BA49" s="18"/>
      <c r="BB49" s="18"/>
      <c r="BC49" s="18"/>
      <c r="BD49" s="18"/>
      <c r="BE49" s="2"/>
      <c r="BF49" s="2"/>
      <c r="BG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17"/>
      <c r="AU50" s="17"/>
      <c r="AV50" s="17"/>
      <c r="AW50" s="17"/>
      <c r="AX50" s="17"/>
      <c r="AY50" s="17"/>
      <c r="AZ50" s="17"/>
      <c r="BA50" s="18"/>
      <c r="BB50" s="18"/>
      <c r="BC50" s="18"/>
      <c r="BD50" s="18"/>
      <c r="BE50" s="2"/>
      <c r="BF50" s="2"/>
      <c r="BG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17"/>
      <c r="AU51" s="17"/>
      <c r="AV51" s="17"/>
      <c r="AW51" s="17"/>
      <c r="AX51" s="17"/>
      <c r="AY51" s="17"/>
      <c r="AZ51" s="17"/>
      <c r="BA51" s="18"/>
      <c r="BB51" s="18"/>
      <c r="BC51" s="18"/>
      <c r="BD51" s="18"/>
      <c r="BE51" s="2"/>
      <c r="BF51" s="2"/>
      <c r="BG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17"/>
      <c r="AU52" s="17"/>
      <c r="AV52" s="17"/>
      <c r="AW52" s="17"/>
      <c r="AX52" s="17"/>
      <c r="AY52" s="17"/>
      <c r="AZ52" s="17"/>
      <c r="BA52" s="18"/>
      <c r="BB52" s="18"/>
      <c r="BC52" s="18"/>
      <c r="BD52" s="18"/>
      <c r="BE52" s="2"/>
      <c r="BF52" s="2"/>
      <c r="BG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17"/>
      <c r="AU53" s="17"/>
      <c r="AV53" s="17"/>
      <c r="AW53" s="17"/>
      <c r="AX53" s="17"/>
      <c r="AY53" s="17"/>
      <c r="AZ53" s="17"/>
      <c r="BA53" s="18"/>
      <c r="BB53" s="18"/>
      <c r="BC53" s="18"/>
      <c r="BD53" s="18"/>
      <c r="BE53" s="2"/>
      <c r="BF53" s="2"/>
      <c r="BG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17"/>
      <c r="AU54" s="17"/>
      <c r="AV54" s="17"/>
      <c r="AW54" s="17"/>
      <c r="AX54" s="17"/>
      <c r="AY54" s="17"/>
      <c r="AZ54" s="17"/>
      <c r="BA54" s="18"/>
      <c r="BB54" s="18"/>
      <c r="BC54" s="18"/>
      <c r="BD54" s="18"/>
      <c r="BE54" s="2"/>
      <c r="BF54" s="2"/>
      <c r="BG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17"/>
      <c r="AU55" s="17"/>
      <c r="AV55" s="17"/>
      <c r="AW55" s="17"/>
      <c r="AX55" s="17"/>
      <c r="AY55" s="17"/>
      <c r="AZ55" s="17"/>
      <c r="BA55" s="18"/>
      <c r="BB55" s="18"/>
      <c r="BC55" s="18"/>
      <c r="BD55" s="18"/>
      <c r="BE55" s="2"/>
      <c r="BF55" s="2"/>
      <c r="BG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17"/>
      <c r="AU56" s="17"/>
      <c r="AV56" s="17"/>
      <c r="AW56" s="17"/>
      <c r="AX56" s="17"/>
      <c r="AY56" s="17"/>
      <c r="AZ56" s="17"/>
      <c r="BA56" s="18"/>
      <c r="BB56" s="18"/>
      <c r="BC56" s="18"/>
      <c r="BD56" s="18"/>
      <c r="BE56" s="2"/>
      <c r="BF56" s="2"/>
      <c r="BG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17"/>
      <c r="AU57" s="17"/>
      <c r="AV57" s="17"/>
      <c r="AW57" s="17"/>
      <c r="AX57" s="17"/>
      <c r="AY57" s="17"/>
      <c r="AZ57" s="17"/>
      <c r="BA57" s="18"/>
      <c r="BB57" s="18"/>
      <c r="BC57" s="18"/>
      <c r="BD57" s="18"/>
      <c r="BE57" s="2"/>
      <c r="BF57" s="2"/>
      <c r="BG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17"/>
      <c r="AU58" s="17"/>
      <c r="AV58" s="17"/>
      <c r="AW58" s="17"/>
      <c r="AX58" s="17"/>
      <c r="AY58" s="17"/>
      <c r="AZ58" s="17"/>
      <c r="BA58" s="18"/>
      <c r="BB58" s="18"/>
      <c r="BC58" s="18"/>
      <c r="BD58" s="18"/>
      <c r="BE58" s="2"/>
      <c r="BF58" s="2"/>
      <c r="BG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17"/>
      <c r="AU59" s="17"/>
      <c r="AV59" s="17"/>
      <c r="AW59" s="17"/>
      <c r="AX59" s="17"/>
      <c r="AY59" s="17"/>
      <c r="AZ59" s="17"/>
      <c r="BA59" s="18"/>
      <c r="BB59" s="18"/>
      <c r="BC59" s="18"/>
      <c r="BD59" s="18"/>
      <c r="BE59" s="2"/>
      <c r="BF59" s="2"/>
      <c r="BG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17"/>
      <c r="AU60" s="17"/>
      <c r="AV60" s="17"/>
      <c r="AW60" s="17"/>
      <c r="AX60" s="17"/>
      <c r="AY60" s="17"/>
      <c r="AZ60" s="17"/>
      <c r="BA60" s="18"/>
      <c r="BB60" s="18"/>
      <c r="BC60" s="18"/>
      <c r="BD60" s="18"/>
      <c r="BE60" s="2"/>
      <c r="BF60" s="2"/>
      <c r="BG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17"/>
      <c r="AU61" s="17"/>
      <c r="AV61" s="17"/>
      <c r="AW61" s="17"/>
      <c r="AX61" s="17"/>
      <c r="AY61" s="17"/>
      <c r="AZ61" s="17"/>
      <c r="BA61" s="18"/>
      <c r="BB61" s="18"/>
      <c r="BC61" s="18"/>
      <c r="BD61" s="18"/>
      <c r="BE61" s="2"/>
      <c r="BF61" s="2"/>
      <c r="BG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17"/>
      <c r="AU62" s="17"/>
      <c r="AV62" s="17"/>
      <c r="AW62" s="17"/>
      <c r="AX62" s="17"/>
      <c r="AY62" s="17"/>
      <c r="AZ62" s="17"/>
      <c r="BA62" s="18"/>
      <c r="BB62" s="18"/>
      <c r="BC62" s="18"/>
      <c r="BD62" s="18"/>
      <c r="BE62" s="2"/>
      <c r="BF62" s="2"/>
      <c r="BG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17"/>
      <c r="AU63" s="17"/>
      <c r="AV63" s="17"/>
      <c r="AW63" s="17"/>
      <c r="AX63" s="17"/>
      <c r="AY63" s="17"/>
      <c r="AZ63" s="17"/>
      <c r="BA63" s="18"/>
      <c r="BB63" s="18"/>
      <c r="BC63" s="18"/>
      <c r="BD63" s="18"/>
      <c r="BE63" s="2"/>
      <c r="BF63" s="2"/>
      <c r="BG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17"/>
      <c r="AU64" s="17"/>
      <c r="AV64" s="17"/>
      <c r="AW64" s="17"/>
      <c r="AX64" s="17"/>
      <c r="AY64" s="17"/>
      <c r="AZ64" s="17"/>
      <c r="BA64" s="18"/>
      <c r="BB64" s="18"/>
      <c r="BC64" s="18"/>
      <c r="BD64" s="18"/>
      <c r="BE64" s="2"/>
      <c r="BF64" s="2"/>
      <c r="BG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17"/>
      <c r="AU65" s="17"/>
      <c r="AV65" s="17"/>
      <c r="AW65" s="17"/>
      <c r="AX65" s="17"/>
      <c r="AY65" s="17"/>
      <c r="AZ65" s="17"/>
      <c r="BA65" s="18"/>
      <c r="BB65" s="18"/>
      <c r="BC65" s="18"/>
      <c r="BD65" s="18"/>
      <c r="BE65" s="2"/>
      <c r="BF65" s="2"/>
      <c r="BG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17"/>
      <c r="AU66" s="17"/>
      <c r="AV66" s="17"/>
      <c r="AW66" s="17"/>
      <c r="AX66" s="17"/>
      <c r="AY66" s="17"/>
      <c r="AZ66" s="17"/>
      <c r="BA66" s="18"/>
      <c r="BB66" s="18"/>
      <c r="BC66" s="18"/>
      <c r="BD66" s="18"/>
      <c r="BE66" s="2"/>
      <c r="BF66" s="2"/>
      <c r="BG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17"/>
      <c r="AU67" s="17"/>
      <c r="AV67" s="17"/>
      <c r="AW67" s="17"/>
      <c r="AX67" s="17"/>
      <c r="AY67" s="17"/>
      <c r="AZ67" s="17"/>
      <c r="BA67" s="18"/>
      <c r="BB67" s="18"/>
      <c r="BC67" s="18"/>
      <c r="BD67" s="18"/>
      <c r="BE67" s="2"/>
      <c r="BF67" s="2"/>
      <c r="BG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17"/>
      <c r="AU68" s="17"/>
      <c r="AV68" s="17"/>
      <c r="AW68" s="17"/>
      <c r="AX68" s="17"/>
      <c r="AY68" s="17"/>
      <c r="AZ68" s="17"/>
      <c r="BA68" s="18"/>
      <c r="BB68" s="18"/>
      <c r="BC68" s="18"/>
      <c r="BD68" s="18"/>
      <c r="BE68" s="2"/>
      <c r="BF68" s="2"/>
      <c r="BG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17"/>
      <c r="AU69" s="17"/>
      <c r="AV69" s="17"/>
      <c r="AW69" s="17"/>
      <c r="AX69" s="17"/>
      <c r="AY69" s="17"/>
      <c r="AZ69" s="17"/>
      <c r="BA69" s="18"/>
      <c r="BB69" s="18"/>
      <c r="BC69" s="18"/>
      <c r="BD69" s="18"/>
      <c r="BE69" s="2"/>
      <c r="BF69" s="2"/>
      <c r="BG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17"/>
      <c r="AU70" s="17"/>
      <c r="AV70" s="17"/>
      <c r="AW70" s="17"/>
      <c r="AX70" s="17"/>
      <c r="AY70" s="17"/>
      <c r="AZ70" s="17"/>
      <c r="BA70" s="18"/>
      <c r="BB70" s="18"/>
      <c r="BC70" s="18"/>
      <c r="BD70" s="18"/>
      <c r="BE70" s="2"/>
      <c r="BF70" s="2"/>
      <c r="BG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17"/>
      <c r="AU71" s="17"/>
      <c r="AV71" s="17"/>
      <c r="AW71" s="17"/>
      <c r="AX71" s="17"/>
      <c r="AY71" s="17"/>
      <c r="AZ71" s="17"/>
      <c r="BA71" s="18"/>
      <c r="BB71" s="18"/>
      <c r="BC71" s="18"/>
      <c r="BD71" s="18"/>
      <c r="BE71" s="2"/>
      <c r="BF71" s="2"/>
      <c r="BG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17"/>
      <c r="AU72" s="17"/>
      <c r="AV72" s="17"/>
      <c r="AW72" s="17"/>
      <c r="AX72" s="17"/>
      <c r="AY72" s="17"/>
      <c r="AZ72" s="17"/>
      <c r="BA72" s="18"/>
      <c r="BB72" s="18"/>
      <c r="BC72" s="18"/>
      <c r="BD72" s="18"/>
      <c r="BE72" s="2"/>
      <c r="BF72" s="2"/>
      <c r="BG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17"/>
      <c r="AU73" s="17"/>
      <c r="AV73" s="17"/>
      <c r="AW73" s="17"/>
      <c r="AX73" s="17"/>
      <c r="AY73" s="17"/>
      <c r="AZ73" s="17"/>
      <c r="BA73" s="18"/>
      <c r="BB73" s="18"/>
      <c r="BC73" s="18"/>
      <c r="BD73" s="18"/>
      <c r="BE73" s="2"/>
      <c r="BF73" s="2"/>
      <c r="BG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17"/>
      <c r="AU74" s="17"/>
      <c r="AV74" s="17"/>
      <c r="AW74" s="17"/>
      <c r="AX74" s="17"/>
      <c r="AY74" s="17"/>
      <c r="AZ74" s="17"/>
      <c r="BA74" s="18"/>
      <c r="BB74" s="18"/>
      <c r="BC74" s="18"/>
      <c r="BD74" s="18"/>
      <c r="BE74" s="2"/>
      <c r="BF74" s="2"/>
      <c r="BG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</row>
    <row r="233" ht="15.75" customHeight="1">
      <c r="L233" s="217"/>
      <c r="M233" s="217"/>
      <c r="S233" s="217"/>
      <c r="AC233" s="217"/>
      <c r="AD233" s="217"/>
      <c r="AM233" s="217"/>
    </row>
    <row r="234" ht="15.75" customHeight="1">
      <c r="L234" s="217"/>
      <c r="M234" s="217"/>
      <c r="S234" s="217"/>
      <c r="AC234" s="217"/>
      <c r="AD234" s="217"/>
      <c r="AM234" s="217"/>
    </row>
    <row r="235" ht="15.75" customHeight="1">
      <c r="L235" s="217"/>
      <c r="M235" s="217"/>
      <c r="S235" s="217"/>
      <c r="AC235" s="217"/>
      <c r="AD235" s="217"/>
      <c r="AM235" s="217"/>
    </row>
    <row r="236" ht="15.75" customHeight="1">
      <c r="L236" s="217"/>
      <c r="M236" s="217"/>
      <c r="S236" s="217"/>
      <c r="AC236" s="217"/>
      <c r="AD236" s="217"/>
      <c r="AM236" s="217"/>
    </row>
    <row r="237" ht="15.75" customHeight="1">
      <c r="L237" s="217"/>
      <c r="M237" s="217"/>
      <c r="S237" s="217"/>
      <c r="AC237" s="217"/>
      <c r="AD237" s="217"/>
      <c r="AM237" s="217"/>
    </row>
    <row r="238" ht="15.75" customHeight="1">
      <c r="L238" s="217"/>
      <c r="M238" s="217"/>
      <c r="S238" s="217"/>
      <c r="AC238" s="217"/>
      <c r="AD238" s="217"/>
      <c r="AM238" s="217"/>
    </row>
    <row r="239" ht="15.75" customHeight="1">
      <c r="L239" s="217"/>
      <c r="M239" s="217"/>
      <c r="S239" s="217"/>
      <c r="AC239" s="217"/>
      <c r="AD239" s="217"/>
      <c r="AM239" s="217"/>
    </row>
    <row r="240" ht="15.75" customHeight="1">
      <c r="L240" s="217"/>
      <c r="M240" s="217"/>
      <c r="S240" s="217"/>
      <c r="AC240" s="217"/>
      <c r="AD240" s="217"/>
      <c r="AM240" s="217"/>
    </row>
    <row r="241" ht="15.75" customHeight="1">
      <c r="L241" s="217"/>
      <c r="M241" s="217"/>
      <c r="S241" s="217"/>
      <c r="AC241" s="217"/>
      <c r="AD241" s="217"/>
      <c r="AM241" s="217"/>
    </row>
    <row r="242" ht="15.75" customHeight="1">
      <c r="L242" s="217"/>
      <c r="M242" s="217"/>
      <c r="S242" s="217"/>
      <c r="AC242" s="217"/>
      <c r="AD242" s="217"/>
      <c r="AM242" s="217"/>
    </row>
    <row r="243" ht="15.75" customHeight="1">
      <c r="L243" s="217"/>
      <c r="M243" s="217"/>
      <c r="S243" s="217"/>
      <c r="AC243" s="217"/>
      <c r="AD243" s="217"/>
      <c r="AM243" s="217"/>
    </row>
    <row r="244" ht="15.75" customHeight="1">
      <c r="L244" s="217"/>
      <c r="M244" s="217"/>
      <c r="S244" s="217"/>
      <c r="AC244" s="217"/>
      <c r="AD244" s="217"/>
      <c r="AM244" s="217"/>
    </row>
    <row r="245" ht="15.75" customHeight="1">
      <c r="L245" s="217"/>
      <c r="M245" s="217"/>
      <c r="S245" s="217"/>
      <c r="AC245" s="217"/>
      <c r="AD245" s="217"/>
      <c r="AM245" s="217"/>
    </row>
    <row r="246" ht="15.75" customHeight="1">
      <c r="L246" s="217"/>
      <c r="M246" s="217"/>
      <c r="S246" s="217"/>
      <c r="AC246" s="217"/>
      <c r="AD246" s="217"/>
      <c r="AM246" s="217"/>
    </row>
    <row r="247" ht="15.75" customHeight="1">
      <c r="L247" s="217"/>
      <c r="M247" s="217"/>
      <c r="S247" s="217"/>
      <c r="AC247" s="217"/>
      <c r="AD247" s="217"/>
      <c r="AM247" s="217"/>
    </row>
    <row r="248" ht="15.75" customHeight="1">
      <c r="L248" s="217"/>
      <c r="M248" s="217"/>
      <c r="S248" s="217"/>
      <c r="AC248" s="217"/>
      <c r="AD248" s="217"/>
      <c r="AM248" s="217"/>
    </row>
    <row r="249" ht="15.75" customHeight="1">
      <c r="L249" s="217"/>
      <c r="M249" s="217"/>
      <c r="S249" s="217"/>
      <c r="AC249" s="217"/>
      <c r="AD249" s="217"/>
      <c r="AM249" s="217"/>
    </row>
    <row r="250" ht="15.75" customHeight="1">
      <c r="L250" s="217"/>
      <c r="M250" s="217"/>
      <c r="S250" s="217"/>
      <c r="AC250" s="217"/>
      <c r="AD250" s="217"/>
      <c r="AM250" s="217"/>
    </row>
    <row r="251" ht="15.75" customHeight="1">
      <c r="L251" s="217"/>
      <c r="M251" s="217"/>
      <c r="S251" s="217"/>
      <c r="AC251" s="217"/>
      <c r="AD251" s="217"/>
      <c r="AM251" s="217"/>
    </row>
    <row r="252" ht="15.75" customHeight="1">
      <c r="L252" s="217"/>
      <c r="M252" s="217"/>
      <c r="S252" s="217"/>
      <c r="AC252" s="217"/>
      <c r="AD252" s="217"/>
      <c r="AM252" s="217"/>
    </row>
    <row r="253" ht="15.75" customHeight="1">
      <c r="L253" s="217"/>
      <c r="M253" s="217"/>
      <c r="S253" s="217"/>
      <c r="AC253" s="217"/>
      <c r="AD253" s="217"/>
      <c r="AM253" s="217"/>
    </row>
    <row r="254" ht="15.75" customHeight="1">
      <c r="L254" s="217"/>
      <c r="M254" s="217"/>
      <c r="S254" s="217"/>
      <c r="AC254" s="217"/>
      <c r="AD254" s="217"/>
      <c r="AM254" s="217"/>
    </row>
    <row r="255" ht="15.75" customHeight="1">
      <c r="L255" s="217"/>
      <c r="M255" s="217"/>
      <c r="S255" s="217"/>
      <c r="AC255" s="217"/>
      <c r="AD255" s="217"/>
      <c r="AM255" s="217"/>
    </row>
    <row r="256" ht="15.75" customHeight="1">
      <c r="L256" s="217"/>
      <c r="M256" s="217"/>
      <c r="S256" s="217"/>
      <c r="AC256" s="217"/>
      <c r="AD256" s="217"/>
      <c r="AM256" s="217"/>
    </row>
    <row r="257" ht="15.75" customHeight="1">
      <c r="L257" s="217"/>
      <c r="M257" s="217"/>
      <c r="S257" s="217"/>
      <c r="AC257" s="217"/>
      <c r="AD257" s="217"/>
      <c r="AM257" s="217"/>
    </row>
    <row r="258" ht="15.75" customHeight="1">
      <c r="L258" s="217"/>
      <c r="M258" s="217"/>
      <c r="S258" s="217"/>
      <c r="AC258" s="217"/>
      <c r="AD258" s="217"/>
      <c r="AM258" s="217"/>
    </row>
    <row r="259" ht="15.75" customHeight="1">
      <c r="L259" s="217"/>
      <c r="M259" s="217"/>
      <c r="S259" s="217"/>
      <c r="AC259" s="217"/>
      <c r="AD259" s="217"/>
      <c r="AM259" s="217"/>
    </row>
    <row r="260" ht="15.75" customHeight="1">
      <c r="L260" s="217"/>
      <c r="M260" s="217"/>
      <c r="S260" s="217"/>
      <c r="AC260" s="217"/>
      <c r="AD260" s="217"/>
      <c r="AM260" s="217"/>
    </row>
    <row r="261" ht="15.75" customHeight="1">
      <c r="L261" s="217"/>
      <c r="M261" s="217"/>
      <c r="S261" s="217"/>
      <c r="AC261" s="217"/>
      <c r="AD261" s="217"/>
      <c r="AM261" s="217"/>
    </row>
    <row r="262" ht="15.75" customHeight="1">
      <c r="L262" s="217"/>
      <c r="M262" s="217"/>
      <c r="S262" s="217"/>
      <c r="AC262" s="217"/>
      <c r="AD262" s="217"/>
      <c r="AM262" s="217"/>
    </row>
    <row r="263" ht="15.75" customHeight="1">
      <c r="L263" s="217"/>
      <c r="M263" s="217"/>
      <c r="S263" s="217"/>
      <c r="AC263" s="217"/>
      <c r="AD263" s="217"/>
      <c r="AM263" s="217"/>
    </row>
    <row r="264" ht="15.75" customHeight="1">
      <c r="L264" s="217"/>
      <c r="M264" s="217"/>
      <c r="S264" s="217"/>
      <c r="AC264" s="217"/>
      <c r="AD264" s="217"/>
      <c r="AM264" s="217"/>
    </row>
    <row r="265" ht="15.75" customHeight="1">
      <c r="L265" s="217"/>
      <c r="M265" s="217"/>
      <c r="S265" s="217"/>
      <c r="AC265" s="217"/>
      <c r="AD265" s="217"/>
      <c r="AM265" s="217"/>
    </row>
    <row r="266" ht="15.75" customHeight="1">
      <c r="L266" s="217"/>
      <c r="M266" s="217"/>
      <c r="S266" s="217"/>
      <c r="AC266" s="217"/>
      <c r="AD266" s="217"/>
      <c r="AM266" s="217"/>
    </row>
    <row r="267" ht="15.75" customHeight="1">
      <c r="L267" s="217"/>
      <c r="M267" s="217"/>
      <c r="S267" s="217"/>
      <c r="AC267" s="217"/>
      <c r="AD267" s="217"/>
      <c r="AM267" s="217"/>
    </row>
    <row r="268" ht="15.75" customHeight="1">
      <c r="L268" s="217"/>
      <c r="M268" s="217"/>
      <c r="S268" s="217"/>
      <c r="AC268" s="217"/>
      <c r="AD268" s="217"/>
      <c r="AM268" s="217"/>
    </row>
    <row r="269" ht="15.75" customHeight="1">
      <c r="L269" s="217"/>
      <c r="M269" s="217"/>
      <c r="S269" s="217"/>
      <c r="AC269" s="217"/>
      <c r="AD269" s="217"/>
      <c r="AM269" s="217"/>
    </row>
    <row r="270" ht="15.75" customHeight="1">
      <c r="L270" s="217"/>
      <c r="M270" s="217"/>
      <c r="S270" s="217"/>
      <c r="AC270" s="217"/>
      <c r="AD270" s="217"/>
      <c r="AM270" s="217"/>
    </row>
    <row r="271" ht="15.75" customHeight="1">
      <c r="L271" s="217"/>
      <c r="M271" s="217"/>
      <c r="S271" s="217"/>
      <c r="AC271" s="217"/>
      <c r="AD271" s="217"/>
      <c r="AM271" s="217"/>
    </row>
    <row r="272" ht="15.75" customHeight="1">
      <c r="L272" s="217"/>
      <c r="M272" s="217"/>
      <c r="S272" s="217"/>
      <c r="AC272" s="217"/>
      <c r="AD272" s="217"/>
      <c r="AM272" s="217"/>
    </row>
    <row r="273" ht="15.75" customHeight="1">
      <c r="L273" s="217"/>
      <c r="M273" s="217"/>
      <c r="S273" s="217"/>
      <c r="AC273" s="217"/>
      <c r="AD273" s="217"/>
      <c r="AM273" s="217"/>
    </row>
    <row r="274" ht="15.75" customHeight="1">
      <c r="L274" s="217"/>
      <c r="M274" s="217"/>
      <c r="S274" s="217"/>
      <c r="AC274" s="217"/>
      <c r="AD274" s="217"/>
      <c r="AM274" s="217"/>
    </row>
    <row r="275" ht="15.75" customHeight="1">
      <c r="L275" s="217"/>
      <c r="M275" s="217"/>
      <c r="S275" s="217"/>
      <c r="AC275" s="217"/>
      <c r="AD275" s="217"/>
      <c r="AM275" s="217"/>
    </row>
    <row r="276" ht="15.75" customHeight="1">
      <c r="L276" s="217"/>
      <c r="M276" s="217"/>
      <c r="S276" s="217"/>
      <c r="AC276" s="217"/>
      <c r="AD276" s="217"/>
      <c r="AM276" s="217"/>
    </row>
    <row r="277" ht="15.75" customHeight="1">
      <c r="L277" s="217"/>
      <c r="M277" s="217"/>
      <c r="S277" s="217"/>
      <c r="AC277" s="217"/>
      <c r="AD277" s="217"/>
      <c r="AM277" s="217"/>
    </row>
    <row r="278" ht="15.75" customHeight="1">
      <c r="L278" s="217"/>
      <c r="M278" s="217"/>
      <c r="S278" s="217"/>
      <c r="AC278" s="217"/>
      <c r="AD278" s="217"/>
      <c r="AM278" s="217"/>
    </row>
    <row r="279" ht="15.75" customHeight="1">
      <c r="L279" s="217"/>
      <c r="M279" s="217"/>
      <c r="S279" s="217"/>
      <c r="AC279" s="217"/>
      <c r="AD279" s="217"/>
      <c r="AM279" s="217"/>
    </row>
    <row r="280" ht="15.75" customHeight="1">
      <c r="L280" s="217"/>
      <c r="M280" s="217"/>
      <c r="S280" s="217"/>
      <c r="AC280" s="217"/>
      <c r="AD280" s="217"/>
      <c r="AM280" s="217"/>
    </row>
    <row r="281" ht="15.75" customHeight="1">
      <c r="L281" s="217"/>
      <c r="M281" s="217"/>
      <c r="S281" s="217"/>
      <c r="AC281" s="217"/>
      <c r="AD281" s="217"/>
      <c r="AM281" s="217"/>
    </row>
    <row r="282" ht="15.75" customHeight="1">
      <c r="L282" s="217"/>
      <c r="M282" s="217"/>
      <c r="S282" s="217"/>
      <c r="AC282" s="217"/>
      <c r="AD282" s="217"/>
      <c r="AM282" s="217"/>
    </row>
    <row r="283" ht="15.75" customHeight="1">
      <c r="L283" s="217"/>
      <c r="M283" s="217"/>
      <c r="S283" s="217"/>
      <c r="AC283" s="217"/>
      <c r="AD283" s="217"/>
      <c r="AM283" s="217"/>
    </row>
    <row r="284" ht="15.75" customHeight="1">
      <c r="L284" s="217"/>
      <c r="M284" s="217"/>
      <c r="S284" s="217"/>
      <c r="AC284" s="217"/>
      <c r="AD284" s="217"/>
      <c r="AM284" s="217"/>
    </row>
    <row r="285" ht="15.75" customHeight="1">
      <c r="L285" s="217"/>
      <c r="M285" s="217"/>
      <c r="S285" s="217"/>
      <c r="AC285" s="217"/>
      <c r="AD285" s="217"/>
      <c r="AM285" s="217"/>
    </row>
    <row r="286" ht="15.75" customHeight="1">
      <c r="L286" s="217"/>
      <c r="M286" s="217"/>
      <c r="S286" s="217"/>
      <c r="AC286" s="217"/>
      <c r="AD286" s="217"/>
      <c r="AM286" s="217"/>
    </row>
    <row r="287" ht="15.75" customHeight="1">
      <c r="L287" s="217"/>
      <c r="M287" s="217"/>
      <c r="S287" s="217"/>
      <c r="AC287" s="217"/>
      <c r="AD287" s="217"/>
      <c r="AM287" s="217"/>
    </row>
    <row r="288" ht="15.75" customHeight="1">
      <c r="L288" s="217"/>
      <c r="M288" s="217"/>
      <c r="S288" s="217"/>
      <c r="AC288" s="217"/>
      <c r="AD288" s="217"/>
      <c r="AM288" s="217"/>
    </row>
    <row r="289" ht="15.75" customHeight="1">
      <c r="L289" s="217"/>
      <c r="M289" s="217"/>
      <c r="S289" s="217"/>
      <c r="AC289" s="217"/>
      <c r="AD289" s="217"/>
      <c r="AM289" s="217"/>
    </row>
    <row r="290" ht="15.75" customHeight="1">
      <c r="L290" s="217"/>
      <c r="M290" s="217"/>
      <c r="S290" s="217"/>
      <c r="AC290" s="217"/>
      <c r="AD290" s="217"/>
      <c r="AM290" s="217"/>
    </row>
    <row r="291" ht="15.75" customHeight="1">
      <c r="L291" s="217"/>
      <c r="M291" s="217"/>
      <c r="S291" s="217"/>
      <c r="AC291" s="217"/>
      <c r="AD291" s="217"/>
      <c r="AM291" s="217"/>
    </row>
    <row r="292" ht="15.75" customHeight="1">
      <c r="L292" s="217"/>
      <c r="M292" s="217"/>
      <c r="S292" s="217"/>
      <c r="AC292" s="217"/>
      <c r="AD292" s="217"/>
      <c r="AM292" s="217"/>
    </row>
    <row r="293" ht="15.75" customHeight="1">
      <c r="L293" s="217"/>
      <c r="M293" s="217"/>
      <c r="S293" s="217"/>
      <c r="AC293" s="217"/>
      <c r="AD293" s="217"/>
      <c r="AM293" s="217"/>
    </row>
    <row r="294" ht="15.75" customHeight="1">
      <c r="L294" s="217"/>
      <c r="M294" s="217"/>
      <c r="S294" s="217"/>
      <c r="AC294" s="217"/>
      <c r="AD294" s="217"/>
      <c r="AM294" s="217"/>
    </row>
    <row r="295" ht="15.75" customHeight="1">
      <c r="L295" s="217"/>
      <c r="M295" s="217"/>
      <c r="S295" s="217"/>
      <c r="AC295" s="217"/>
      <c r="AD295" s="217"/>
      <c r="AM295" s="217"/>
    </row>
    <row r="296" ht="15.75" customHeight="1">
      <c r="L296" s="217"/>
      <c r="M296" s="217"/>
      <c r="S296" s="217"/>
      <c r="AC296" s="217"/>
      <c r="AD296" s="217"/>
      <c r="AM296" s="217"/>
    </row>
    <row r="297" ht="15.75" customHeight="1">
      <c r="L297" s="217"/>
      <c r="M297" s="217"/>
      <c r="S297" s="217"/>
      <c r="AC297" s="217"/>
      <c r="AD297" s="217"/>
      <c r="AM297" s="217"/>
    </row>
    <row r="298" ht="15.75" customHeight="1">
      <c r="L298" s="217"/>
      <c r="M298" s="217"/>
      <c r="S298" s="217"/>
      <c r="AC298" s="217"/>
      <c r="AD298" s="217"/>
      <c r="AM298" s="217"/>
    </row>
    <row r="299" ht="15.75" customHeight="1">
      <c r="L299" s="217"/>
      <c r="M299" s="217"/>
      <c r="S299" s="217"/>
      <c r="AC299" s="217"/>
      <c r="AD299" s="217"/>
      <c r="AM299" s="217"/>
    </row>
    <row r="300" ht="15.75" customHeight="1">
      <c r="L300" s="217"/>
      <c r="M300" s="217"/>
      <c r="S300" s="217"/>
      <c r="AC300" s="217"/>
      <c r="AD300" s="217"/>
      <c r="AM300" s="217"/>
    </row>
    <row r="301" ht="15.75" customHeight="1">
      <c r="L301" s="217"/>
      <c r="M301" s="217"/>
      <c r="S301" s="217"/>
      <c r="AC301" s="217"/>
      <c r="AD301" s="217"/>
      <c r="AM301" s="217"/>
    </row>
    <row r="302" ht="15.75" customHeight="1">
      <c r="L302" s="217"/>
      <c r="M302" s="217"/>
      <c r="S302" s="217"/>
      <c r="AC302" s="217"/>
      <c r="AD302" s="217"/>
      <c r="AM302" s="217"/>
    </row>
    <row r="303" ht="15.75" customHeight="1">
      <c r="L303" s="217"/>
      <c r="M303" s="217"/>
      <c r="S303" s="217"/>
      <c r="AC303" s="217"/>
      <c r="AD303" s="217"/>
      <c r="AM303" s="217"/>
    </row>
    <row r="304" ht="15.75" customHeight="1">
      <c r="L304" s="217"/>
      <c r="M304" s="217"/>
      <c r="S304" s="217"/>
      <c r="AC304" s="217"/>
      <c r="AD304" s="217"/>
      <c r="AM304" s="217"/>
    </row>
    <row r="305" ht="15.75" customHeight="1">
      <c r="L305" s="217"/>
      <c r="M305" s="217"/>
      <c r="S305" s="217"/>
      <c r="AC305" s="217"/>
      <c r="AD305" s="217"/>
      <c r="AM305" s="217"/>
    </row>
    <row r="306" ht="15.75" customHeight="1">
      <c r="L306" s="217"/>
      <c r="M306" s="217"/>
      <c r="S306" s="217"/>
      <c r="AC306" s="217"/>
      <c r="AD306" s="217"/>
      <c r="AM306" s="217"/>
    </row>
    <row r="307" ht="15.75" customHeight="1">
      <c r="L307" s="217"/>
      <c r="M307" s="217"/>
      <c r="S307" s="217"/>
      <c r="AC307" s="217"/>
      <c r="AD307" s="217"/>
      <c r="AM307" s="217"/>
    </row>
    <row r="308" ht="15.75" customHeight="1">
      <c r="L308" s="217"/>
      <c r="M308" s="217"/>
      <c r="S308" s="217"/>
      <c r="AC308" s="217"/>
      <c r="AD308" s="217"/>
      <c r="AM308" s="217"/>
    </row>
    <row r="309" ht="15.75" customHeight="1">
      <c r="L309" s="217"/>
      <c r="M309" s="217"/>
      <c r="S309" s="217"/>
      <c r="AC309" s="217"/>
      <c r="AD309" s="217"/>
      <c r="AM309" s="217"/>
    </row>
    <row r="310" ht="15.75" customHeight="1">
      <c r="L310" s="217"/>
      <c r="M310" s="217"/>
      <c r="S310" s="217"/>
      <c r="AC310" s="217"/>
      <c r="AD310" s="217"/>
      <c r="AM310" s="217"/>
    </row>
    <row r="311" ht="15.75" customHeight="1">
      <c r="L311" s="217"/>
      <c r="M311" s="217"/>
      <c r="S311" s="217"/>
      <c r="AC311" s="217"/>
      <c r="AD311" s="217"/>
      <c r="AM311" s="217"/>
    </row>
    <row r="312" ht="15.75" customHeight="1">
      <c r="L312" s="217"/>
      <c r="M312" s="217"/>
      <c r="S312" s="217"/>
      <c r="AC312" s="217"/>
      <c r="AD312" s="217"/>
      <c r="AM312" s="217"/>
    </row>
    <row r="313" ht="15.75" customHeight="1">
      <c r="L313" s="217"/>
      <c r="M313" s="217"/>
      <c r="S313" s="217"/>
      <c r="AC313" s="217"/>
      <c r="AD313" s="217"/>
      <c r="AM313" s="217"/>
    </row>
    <row r="314" ht="15.75" customHeight="1">
      <c r="L314" s="217"/>
      <c r="M314" s="217"/>
      <c r="S314" s="217"/>
      <c r="AC314" s="217"/>
      <c r="AD314" s="217"/>
      <c r="AM314" s="217"/>
    </row>
    <row r="315" ht="15.75" customHeight="1">
      <c r="L315" s="217"/>
      <c r="M315" s="217"/>
      <c r="S315" s="217"/>
      <c r="AC315" s="217"/>
      <c r="AD315" s="217"/>
      <c r="AM315" s="217"/>
    </row>
    <row r="316" ht="15.75" customHeight="1">
      <c r="L316" s="217"/>
      <c r="M316" s="217"/>
      <c r="S316" s="217"/>
      <c r="AC316" s="217"/>
      <c r="AD316" s="217"/>
      <c r="AM316" s="217"/>
    </row>
    <row r="317" ht="15.75" customHeight="1">
      <c r="L317" s="217"/>
      <c r="M317" s="217"/>
      <c r="S317" s="217"/>
      <c r="AC317" s="217"/>
      <c r="AD317" s="217"/>
      <c r="AM317" s="217"/>
    </row>
    <row r="318" ht="15.75" customHeight="1">
      <c r="L318" s="217"/>
      <c r="M318" s="217"/>
      <c r="S318" s="217"/>
      <c r="AC318" s="217"/>
      <c r="AD318" s="217"/>
      <c r="AM318" s="217"/>
    </row>
    <row r="319" ht="15.75" customHeight="1">
      <c r="L319" s="217"/>
      <c r="M319" s="217"/>
      <c r="S319" s="217"/>
      <c r="AC319" s="217"/>
      <c r="AD319" s="217"/>
      <c r="AM319" s="217"/>
    </row>
    <row r="320" ht="15.75" customHeight="1">
      <c r="L320" s="217"/>
      <c r="M320" s="217"/>
      <c r="S320" s="217"/>
      <c r="AC320" s="217"/>
      <c r="AD320" s="217"/>
      <c r="AM320" s="217"/>
    </row>
    <row r="321" ht="15.75" customHeight="1">
      <c r="L321" s="217"/>
      <c r="M321" s="217"/>
      <c r="S321" s="217"/>
      <c r="AC321" s="217"/>
      <c r="AD321" s="217"/>
      <c r="AM321" s="217"/>
    </row>
    <row r="322" ht="15.75" customHeight="1">
      <c r="L322" s="217"/>
      <c r="M322" s="217"/>
      <c r="S322" s="217"/>
      <c r="AC322" s="217"/>
      <c r="AD322" s="217"/>
      <c r="AM322" s="217"/>
    </row>
    <row r="323" ht="15.75" customHeight="1">
      <c r="L323" s="217"/>
      <c r="M323" s="217"/>
      <c r="S323" s="217"/>
      <c r="AC323" s="217"/>
      <c r="AD323" s="217"/>
      <c r="AM323" s="217"/>
    </row>
    <row r="324" ht="15.75" customHeight="1">
      <c r="L324" s="217"/>
      <c r="M324" s="217"/>
      <c r="S324" s="217"/>
      <c r="AC324" s="217"/>
      <c r="AD324" s="217"/>
      <c r="AM324" s="217"/>
    </row>
    <row r="325" ht="15.75" customHeight="1">
      <c r="L325" s="217"/>
      <c r="M325" s="217"/>
      <c r="S325" s="217"/>
      <c r="AC325" s="217"/>
      <c r="AD325" s="217"/>
      <c r="AM325" s="217"/>
    </row>
    <row r="326" ht="15.75" customHeight="1">
      <c r="L326" s="217"/>
      <c r="M326" s="217"/>
      <c r="S326" s="217"/>
      <c r="AC326" s="217"/>
      <c r="AD326" s="217"/>
      <c r="AM326" s="217"/>
    </row>
    <row r="327" ht="15.75" customHeight="1">
      <c r="L327" s="217"/>
      <c r="M327" s="217"/>
      <c r="S327" s="217"/>
      <c r="AC327" s="217"/>
      <c r="AD327" s="217"/>
      <c r="AM327" s="217"/>
    </row>
    <row r="328" ht="15.75" customHeight="1">
      <c r="L328" s="217"/>
      <c r="M328" s="217"/>
      <c r="S328" s="217"/>
      <c r="AC328" s="217"/>
      <c r="AD328" s="217"/>
      <c r="AM328" s="217"/>
    </row>
    <row r="329" ht="15.75" customHeight="1">
      <c r="L329" s="217"/>
      <c r="M329" s="217"/>
      <c r="S329" s="217"/>
      <c r="AC329" s="217"/>
      <c r="AD329" s="217"/>
      <c r="AM329" s="217"/>
    </row>
    <row r="330" ht="15.75" customHeight="1">
      <c r="L330" s="217"/>
      <c r="M330" s="217"/>
      <c r="S330" s="217"/>
      <c r="AC330" s="217"/>
      <c r="AD330" s="217"/>
      <c r="AM330" s="217"/>
    </row>
    <row r="331" ht="15.75" customHeight="1">
      <c r="L331" s="217"/>
      <c r="M331" s="217"/>
      <c r="S331" s="217"/>
      <c r="AC331" s="217"/>
      <c r="AD331" s="217"/>
      <c r="AM331" s="217"/>
    </row>
    <row r="332" ht="15.75" customHeight="1">
      <c r="L332" s="217"/>
      <c r="M332" s="217"/>
      <c r="S332" s="217"/>
      <c r="AC332" s="217"/>
      <c r="AD332" s="217"/>
      <c r="AM332" s="217"/>
    </row>
    <row r="333" ht="15.75" customHeight="1">
      <c r="L333" s="217"/>
      <c r="M333" s="217"/>
      <c r="S333" s="217"/>
      <c r="AC333" s="217"/>
      <c r="AD333" s="217"/>
      <c r="AM333" s="217"/>
    </row>
    <row r="334" ht="15.75" customHeight="1">
      <c r="L334" s="217"/>
      <c r="M334" s="217"/>
      <c r="S334" s="217"/>
      <c r="AC334" s="217"/>
      <c r="AD334" s="217"/>
      <c r="AM334" s="217"/>
    </row>
    <row r="335" ht="15.75" customHeight="1">
      <c r="L335" s="217"/>
      <c r="M335" s="217"/>
      <c r="S335" s="217"/>
      <c r="AC335" s="217"/>
      <c r="AD335" s="217"/>
      <c r="AM335" s="217"/>
    </row>
    <row r="336" ht="15.75" customHeight="1">
      <c r="L336" s="217"/>
      <c r="M336" s="217"/>
      <c r="S336" s="217"/>
      <c r="AC336" s="217"/>
      <c r="AD336" s="217"/>
      <c r="AM336" s="217"/>
    </row>
    <row r="337" ht="15.75" customHeight="1">
      <c r="L337" s="217"/>
      <c r="M337" s="217"/>
      <c r="S337" s="217"/>
      <c r="AC337" s="217"/>
      <c r="AD337" s="217"/>
      <c r="AM337" s="217"/>
    </row>
    <row r="338" ht="15.75" customHeight="1">
      <c r="L338" s="217"/>
      <c r="M338" s="217"/>
      <c r="S338" s="217"/>
      <c r="AC338" s="217"/>
      <c r="AD338" s="217"/>
      <c r="AM338" s="217"/>
    </row>
    <row r="339" ht="15.75" customHeight="1">
      <c r="L339" s="217"/>
      <c r="M339" s="217"/>
      <c r="S339" s="217"/>
      <c r="AC339" s="217"/>
      <c r="AD339" s="217"/>
      <c r="AM339" s="217"/>
    </row>
    <row r="340" ht="15.75" customHeight="1">
      <c r="L340" s="217"/>
      <c r="M340" s="217"/>
      <c r="S340" s="217"/>
      <c r="AC340" s="217"/>
      <c r="AD340" s="217"/>
      <c r="AM340" s="217"/>
    </row>
    <row r="341" ht="15.75" customHeight="1">
      <c r="L341" s="217"/>
      <c r="M341" s="217"/>
      <c r="S341" s="217"/>
      <c r="AC341" s="217"/>
      <c r="AD341" s="217"/>
      <c r="AM341" s="217"/>
    </row>
    <row r="342" ht="15.75" customHeight="1">
      <c r="L342" s="217"/>
      <c r="M342" s="217"/>
      <c r="S342" s="217"/>
      <c r="AC342" s="217"/>
      <c r="AD342" s="217"/>
      <c r="AM342" s="217"/>
    </row>
    <row r="343" ht="15.75" customHeight="1">
      <c r="L343" s="217"/>
      <c r="M343" s="217"/>
      <c r="S343" s="217"/>
      <c r="AC343" s="217"/>
      <c r="AD343" s="217"/>
      <c r="AM343" s="217"/>
    </row>
    <row r="344" ht="15.75" customHeight="1">
      <c r="L344" s="217"/>
      <c r="M344" s="217"/>
      <c r="S344" s="217"/>
      <c r="AC344" s="217"/>
      <c r="AD344" s="217"/>
      <c r="AM344" s="217"/>
    </row>
    <row r="345" ht="15.75" customHeight="1">
      <c r="L345" s="217"/>
      <c r="M345" s="217"/>
      <c r="S345" s="217"/>
      <c r="AC345" s="217"/>
      <c r="AD345" s="217"/>
      <c r="AM345" s="217"/>
    </row>
    <row r="346" ht="15.75" customHeight="1">
      <c r="L346" s="217"/>
      <c r="M346" s="217"/>
      <c r="S346" s="217"/>
      <c r="AC346" s="217"/>
      <c r="AD346" s="217"/>
      <c r="AM346" s="217"/>
    </row>
    <row r="347" ht="15.75" customHeight="1">
      <c r="L347" s="217"/>
      <c r="M347" s="217"/>
      <c r="S347" s="217"/>
      <c r="AC347" s="217"/>
      <c r="AD347" s="217"/>
      <c r="AM347" s="217"/>
    </row>
    <row r="348" ht="15.75" customHeight="1">
      <c r="L348" s="217"/>
      <c r="M348" s="217"/>
      <c r="S348" s="217"/>
      <c r="AC348" s="217"/>
      <c r="AD348" s="217"/>
      <c r="AM348" s="217"/>
    </row>
    <row r="349" ht="15.75" customHeight="1">
      <c r="L349" s="217"/>
      <c r="M349" s="217"/>
      <c r="S349" s="217"/>
      <c r="AC349" s="217"/>
      <c r="AD349" s="217"/>
      <c r="AM349" s="217"/>
    </row>
    <row r="350" ht="15.75" customHeight="1">
      <c r="L350" s="217"/>
      <c r="M350" s="217"/>
      <c r="S350" s="217"/>
      <c r="AC350" s="217"/>
      <c r="AD350" s="217"/>
      <c r="AM350" s="217"/>
    </row>
    <row r="351" ht="15.75" customHeight="1">
      <c r="L351" s="217"/>
      <c r="M351" s="217"/>
      <c r="S351" s="217"/>
      <c r="AC351" s="217"/>
      <c r="AD351" s="217"/>
      <c r="AM351" s="217"/>
    </row>
    <row r="352" ht="15.75" customHeight="1">
      <c r="L352" s="217"/>
      <c r="M352" s="217"/>
      <c r="S352" s="217"/>
      <c r="AC352" s="217"/>
      <c r="AD352" s="217"/>
      <c r="AM352" s="217"/>
    </row>
    <row r="353" ht="15.75" customHeight="1">
      <c r="L353" s="217"/>
      <c r="M353" s="217"/>
      <c r="S353" s="217"/>
      <c r="AC353" s="217"/>
      <c r="AD353" s="217"/>
      <c r="AM353" s="217"/>
    </row>
    <row r="354" ht="15.75" customHeight="1">
      <c r="L354" s="217"/>
      <c r="M354" s="217"/>
      <c r="S354" s="217"/>
      <c r="AC354" s="217"/>
      <c r="AD354" s="217"/>
      <c r="AM354" s="217"/>
    </row>
    <row r="355" ht="15.75" customHeight="1">
      <c r="L355" s="217"/>
      <c r="M355" s="217"/>
      <c r="S355" s="217"/>
      <c r="AC355" s="217"/>
      <c r="AD355" s="217"/>
      <c r="AM355" s="217"/>
    </row>
    <row r="356" ht="15.75" customHeight="1">
      <c r="L356" s="217"/>
      <c r="M356" s="217"/>
      <c r="S356" s="217"/>
      <c r="AC356" s="217"/>
      <c r="AD356" s="217"/>
      <c r="AM356" s="217"/>
    </row>
    <row r="357" ht="15.75" customHeight="1">
      <c r="L357" s="217"/>
      <c r="M357" s="217"/>
      <c r="S357" s="217"/>
      <c r="AC357" s="217"/>
      <c r="AD357" s="217"/>
      <c r="AM357" s="217"/>
    </row>
    <row r="358" ht="15.75" customHeight="1">
      <c r="L358" s="217"/>
      <c r="M358" s="217"/>
      <c r="S358" s="217"/>
      <c r="AC358" s="217"/>
      <c r="AD358" s="217"/>
      <c r="AM358" s="217"/>
    </row>
    <row r="359" ht="15.75" customHeight="1">
      <c r="L359" s="217"/>
      <c r="M359" s="217"/>
      <c r="S359" s="217"/>
      <c r="AC359" s="217"/>
      <c r="AD359" s="217"/>
      <c r="AM359" s="217"/>
    </row>
    <row r="360" ht="15.75" customHeight="1">
      <c r="L360" s="217"/>
      <c r="M360" s="217"/>
      <c r="S360" s="217"/>
      <c r="AC360" s="217"/>
      <c r="AD360" s="217"/>
      <c r="AM360" s="217"/>
    </row>
    <row r="361" ht="15.75" customHeight="1">
      <c r="L361" s="217"/>
      <c r="M361" s="217"/>
      <c r="S361" s="217"/>
      <c r="AC361" s="217"/>
      <c r="AD361" s="217"/>
      <c r="AM361" s="217"/>
    </row>
    <row r="362" ht="15.75" customHeight="1">
      <c r="L362" s="217"/>
      <c r="M362" s="217"/>
      <c r="S362" s="217"/>
      <c r="AC362" s="217"/>
      <c r="AD362" s="217"/>
      <c r="AM362" s="217"/>
    </row>
    <row r="363" ht="15.75" customHeight="1">
      <c r="L363" s="217"/>
      <c r="M363" s="217"/>
      <c r="S363" s="217"/>
      <c r="AC363" s="217"/>
      <c r="AD363" s="217"/>
      <c r="AM363" s="217"/>
    </row>
    <row r="364" ht="15.75" customHeight="1">
      <c r="L364" s="217"/>
      <c r="M364" s="217"/>
      <c r="S364" s="217"/>
      <c r="AC364" s="217"/>
      <c r="AD364" s="217"/>
      <c r="AM364" s="217"/>
    </row>
    <row r="365" ht="15.75" customHeight="1">
      <c r="L365" s="217"/>
      <c r="M365" s="217"/>
      <c r="S365" s="217"/>
      <c r="AC365" s="217"/>
      <c r="AD365" s="217"/>
      <c r="AM365" s="217"/>
    </row>
    <row r="366" ht="15.75" customHeight="1">
      <c r="L366" s="217"/>
      <c r="M366" s="217"/>
      <c r="S366" s="217"/>
      <c r="AC366" s="217"/>
      <c r="AD366" s="217"/>
      <c r="AM366" s="217"/>
    </row>
    <row r="367" ht="15.75" customHeight="1">
      <c r="L367" s="217"/>
      <c r="M367" s="217"/>
      <c r="S367" s="217"/>
      <c r="AC367" s="217"/>
      <c r="AD367" s="217"/>
      <c r="AM367" s="217"/>
    </row>
    <row r="368" ht="15.75" customHeight="1">
      <c r="L368" s="217"/>
      <c r="M368" s="217"/>
      <c r="S368" s="217"/>
      <c r="AC368" s="217"/>
      <c r="AD368" s="217"/>
      <c r="AM368" s="217"/>
    </row>
    <row r="369" ht="15.75" customHeight="1">
      <c r="L369" s="217"/>
      <c r="M369" s="217"/>
      <c r="S369" s="217"/>
      <c r="AC369" s="217"/>
      <c r="AD369" s="217"/>
      <c r="AM369" s="217"/>
    </row>
    <row r="370" ht="15.75" customHeight="1">
      <c r="L370" s="217"/>
      <c r="M370" s="217"/>
      <c r="S370" s="217"/>
      <c r="AC370" s="217"/>
      <c r="AD370" s="217"/>
      <c r="AM370" s="217"/>
    </row>
    <row r="371" ht="15.75" customHeight="1">
      <c r="L371" s="217"/>
      <c r="M371" s="217"/>
      <c r="S371" s="217"/>
      <c r="AC371" s="217"/>
      <c r="AD371" s="217"/>
      <c r="AM371" s="217"/>
    </row>
    <row r="372" ht="15.75" customHeight="1">
      <c r="L372" s="217"/>
      <c r="M372" s="217"/>
      <c r="S372" s="217"/>
      <c r="AC372" s="217"/>
      <c r="AD372" s="217"/>
      <c r="AM372" s="217"/>
    </row>
    <row r="373" ht="15.75" customHeight="1">
      <c r="L373" s="217"/>
      <c r="M373" s="217"/>
      <c r="S373" s="217"/>
      <c r="AC373" s="217"/>
      <c r="AD373" s="217"/>
      <c r="AM373" s="217"/>
    </row>
    <row r="374" ht="15.75" customHeight="1">
      <c r="L374" s="217"/>
      <c r="M374" s="217"/>
      <c r="S374" s="217"/>
      <c r="AC374" s="217"/>
      <c r="AD374" s="217"/>
      <c r="AM374" s="217"/>
    </row>
    <row r="375" ht="15.75" customHeight="1">
      <c r="L375" s="217"/>
      <c r="M375" s="217"/>
      <c r="S375" s="217"/>
      <c r="AC375" s="217"/>
      <c r="AD375" s="217"/>
      <c r="AM375" s="217"/>
    </row>
    <row r="376" ht="15.75" customHeight="1">
      <c r="L376" s="217"/>
      <c r="M376" s="217"/>
      <c r="S376" s="217"/>
      <c r="AC376" s="217"/>
      <c r="AD376" s="217"/>
      <c r="AM376" s="217"/>
    </row>
    <row r="377" ht="15.75" customHeight="1">
      <c r="L377" s="217"/>
      <c r="M377" s="217"/>
      <c r="S377" s="217"/>
      <c r="AC377" s="217"/>
      <c r="AD377" s="217"/>
      <c r="AM377" s="217"/>
    </row>
    <row r="378" ht="15.75" customHeight="1">
      <c r="L378" s="217"/>
      <c r="M378" s="217"/>
      <c r="S378" s="217"/>
      <c r="AC378" s="217"/>
      <c r="AD378" s="217"/>
      <c r="AM378" s="217"/>
    </row>
    <row r="379" ht="15.75" customHeight="1">
      <c r="L379" s="217"/>
      <c r="M379" s="217"/>
      <c r="S379" s="217"/>
      <c r="AC379" s="217"/>
      <c r="AD379" s="217"/>
      <c r="AM379" s="217"/>
    </row>
    <row r="380" ht="15.75" customHeight="1">
      <c r="L380" s="217"/>
      <c r="M380" s="217"/>
      <c r="S380" s="217"/>
      <c r="AC380" s="217"/>
      <c r="AD380" s="217"/>
      <c r="AM380" s="217"/>
    </row>
    <row r="381" ht="15.75" customHeight="1">
      <c r="L381" s="217"/>
      <c r="M381" s="217"/>
      <c r="S381" s="217"/>
      <c r="AC381" s="217"/>
      <c r="AD381" s="217"/>
      <c r="AM381" s="217"/>
    </row>
    <row r="382" ht="15.75" customHeight="1">
      <c r="L382" s="217"/>
      <c r="M382" s="217"/>
      <c r="S382" s="217"/>
      <c r="AC382" s="217"/>
      <c r="AD382" s="217"/>
      <c r="AM382" s="217"/>
    </row>
    <row r="383" ht="15.75" customHeight="1">
      <c r="L383" s="217"/>
      <c r="M383" s="217"/>
      <c r="S383" s="217"/>
      <c r="AC383" s="217"/>
      <c r="AD383" s="217"/>
      <c r="AM383" s="217"/>
    </row>
    <row r="384" ht="15.75" customHeight="1">
      <c r="L384" s="217"/>
      <c r="M384" s="217"/>
      <c r="S384" s="217"/>
      <c r="AC384" s="217"/>
      <c r="AD384" s="217"/>
      <c r="AM384" s="217"/>
    </row>
    <row r="385" ht="15.75" customHeight="1">
      <c r="L385" s="217"/>
      <c r="M385" s="217"/>
      <c r="S385" s="217"/>
      <c r="AC385" s="217"/>
      <c r="AD385" s="217"/>
      <c r="AM385" s="217"/>
    </row>
    <row r="386" ht="15.75" customHeight="1">
      <c r="L386" s="217"/>
      <c r="M386" s="217"/>
      <c r="S386" s="217"/>
      <c r="AC386" s="217"/>
      <c r="AD386" s="217"/>
      <c r="AM386" s="217"/>
    </row>
    <row r="387" ht="15.75" customHeight="1">
      <c r="L387" s="217"/>
      <c r="M387" s="217"/>
      <c r="S387" s="217"/>
      <c r="AC387" s="217"/>
      <c r="AD387" s="217"/>
      <c r="AM387" s="217"/>
    </row>
    <row r="388" ht="15.75" customHeight="1">
      <c r="L388" s="217"/>
      <c r="M388" s="217"/>
      <c r="S388" s="217"/>
      <c r="AC388" s="217"/>
      <c r="AD388" s="217"/>
      <c r="AM388" s="217"/>
    </row>
    <row r="389" ht="15.75" customHeight="1">
      <c r="L389" s="217"/>
      <c r="M389" s="217"/>
      <c r="S389" s="217"/>
      <c r="AC389" s="217"/>
      <c r="AD389" s="217"/>
      <c r="AM389" s="217"/>
    </row>
    <row r="390" ht="15.75" customHeight="1">
      <c r="L390" s="217"/>
      <c r="M390" s="217"/>
      <c r="S390" s="217"/>
      <c r="AC390" s="217"/>
      <c r="AD390" s="217"/>
      <c r="AM390" s="217"/>
    </row>
    <row r="391" ht="15.75" customHeight="1">
      <c r="L391" s="217"/>
      <c r="M391" s="217"/>
      <c r="S391" s="217"/>
      <c r="AC391" s="217"/>
      <c r="AD391" s="217"/>
      <c r="AM391" s="217"/>
    </row>
    <row r="392" ht="15.75" customHeight="1">
      <c r="L392" s="217"/>
      <c r="M392" s="217"/>
      <c r="S392" s="217"/>
      <c r="AC392" s="217"/>
      <c r="AD392" s="217"/>
      <c r="AM392" s="217"/>
    </row>
    <row r="393" ht="15.75" customHeight="1">
      <c r="L393" s="217"/>
      <c r="M393" s="217"/>
      <c r="S393" s="217"/>
      <c r="AC393" s="217"/>
      <c r="AD393" s="217"/>
      <c r="AM393" s="217"/>
    </row>
    <row r="394" ht="15.75" customHeight="1">
      <c r="L394" s="217"/>
      <c r="M394" s="217"/>
      <c r="S394" s="217"/>
      <c r="AC394" s="217"/>
      <c r="AD394" s="217"/>
      <c r="AM394" s="217"/>
    </row>
    <row r="395" ht="15.75" customHeight="1">
      <c r="L395" s="217"/>
      <c r="M395" s="217"/>
      <c r="S395" s="217"/>
      <c r="AC395" s="217"/>
      <c r="AD395" s="217"/>
      <c r="AM395" s="217"/>
    </row>
    <row r="396" ht="15.75" customHeight="1">
      <c r="L396" s="217"/>
      <c r="M396" s="217"/>
      <c r="S396" s="217"/>
      <c r="AC396" s="217"/>
      <c r="AD396" s="217"/>
      <c r="AM396" s="217"/>
    </row>
    <row r="397" ht="15.75" customHeight="1">
      <c r="L397" s="217"/>
      <c r="M397" s="217"/>
      <c r="S397" s="217"/>
      <c r="AC397" s="217"/>
      <c r="AD397" s="217"/>
      <c r="AM397" s="217"/>
    </row>
    <row r="398" ht="15.75" customHeight="1">
      <c r="L398" s="217"/>
      <c r="M398" s="217"/>
      <c r="S398" s="217"/>
      <c r="AC398" s="217"/>
      <c r="AD398" s="217"/>
      <c r="AM398" s="217"/>
    </row>
    <row r="399" ht="15.75" customHeight="1">
      <c r="L399" s="217"/>
      <c r="M399" s="217"/>
      <c r="S399" s="217"/>
      <c r="AC399" s="217"/>
      <c r="AD399" s="217"/>
      <c r="AM399" s="217"/>
    </row>
    <row r="400" ht="15.75" customHeight="1">
      <c r="L400" s="217"/>
      <c r="M400" s="217"/>
      <c r="S400" s="217"/>
      <c r="AC400" s="217"/>
      <c r="AD400" s="217"/>
      <c r="AM400" s="217"/>
    </row>
    <row r="401" ht="15.75" customHeight="1">
      <c r="L401" s="217"/>
      <c r="M401" s="217"/>
      <c r="S401" s="217"/>
      <c r="AC401" s="217"/>
      <c r="AD401" s="217"/>
      <c r="AM401" s="217"/>
    </row>
    <row r="402" ht="15.75" customHeight="1">
      <c r="L402" s="217"/>
      <c r="M402" s="217"/>
      <c r="S402" s="217"/>
      <c r="AC402" s="217"/>
      <c r="AD402" s="217"/>
      <c r="AM402" s="217"/>
    </row>
    <row r="403" ht="15.75" customHeight="1">
      <c r="L403" s="217"/>
      <c r="M403" s="217"/>
      <c r="S403" s="217"/>
      <c r="AC403" s="217"/>
      <c r="AD403" s="217"/>
      <c r="AM403" s="217"/>
    </row>
    <row r="404" ht="15.75" customHeight="1">
      <c r="L404" s="217"/>
      <c r="M404" s="217"/>
      <c r="S404" s="217"/>
      <c r="AC404" s="217"/>
      <c r="AD404" s="217"/>
      <c r="AM404" s="217"/>
    </row>
    <row r="405" ht="15.75" customHeight="1">
      <c r="L405" s="217"/>
      <c r="M405" s="217"/>
      <c r="S405" s="217"/>
      <c r="AC405" s="217"/>
      <c r="AD405" s="217"/>
      <c r="AM405" s="217"/>
    </row>
    <row r="406" ht="15.75" customHeight="1">
      <c r="L406" s="217"/>
      <c r="M406" s="217"/>
      <c r="S406" s="217"/>
      <c r="AC406" s="217"/>
      <c r="AD406" s="217"/>
      <c r="AM406" s="217"/>
    </row>
    <row r="407" ht="15.75" customHeight="1">
      <c r="L407" s="217"/>
      <c r="M407" s="217"/>
      <c r="S407" s="217"/>
      <c r="AC407" s="217"/>
      <c r="AD407" s="217"/>
      <c r="AM407" s="217"/>
    </row>
    <row r="408" ht="15.75" customHeight="1">
      <c r="L408" s="217"/>
      <c r="M408" s="217"/>
      <c r="S408" s="217"/>
      <c r="AC408" s="217"/>
      <c r="AD408" s="217"/>
      <c r="AM408" s="217"/>
    </row>
    <row r="409" ht="15.75" customHeight="1">
      <c r="L409" s="217"/>
      <c r="M409" s="217"/>
      <c r="S409" s="217"/>
      <c r="AC409" s="217"/>
      <c r="AD409" s="217"/>
      <c r="AM409" s="217"/>
    </row>
    <row r="410" ht="15.75" customHeight="1">
      <c r="L410" s="217"/>
      <c r="M410" s="217"/>
      <c r="S410" s="217"/>
      <c r="AC410" s="217"/>
      <c r="AD410" s="217"/>
      <c r="AM410" s="217"/>
    </row>
    <row r="411" ht="15.75" customHeight="1">
      <c r="L411" s="217"/>
      <c r="M411" s="217"/>
      <c r="S411" s="217"/>
      <c r="AC411" s="217"/>
      <c r="AD411" s="217"/>
      <c r="AM411" s="217"/>
    </row>
    <row r="412" ht="15.75" customHeight="1">
      <c r="L412" s="217"/>
      <c r="M412" s="217"/>
      <c r="S412" s="217"/>
      <c r="AC412" s="217"/>
      <c r="AD412" s="217"/>
      <c r="AM412" s="217"/>
    </row>
    <row r="413" ht="15.75" customHeight="1">
      <c r="L413" s="217"/>
      <c r="M413" s="217"/>
      <c r="S413" s="217"/>
      <c r="AC413" s="217"/>
      <c r="AD413" s="217"/>
      <c r="AM413" s="217"/>
    </row>
    <row r="414" ht="15.75" customHeight="1">
      <c r="L414" s="217"/>
      <c r="M414" s="217"/>
      <c r="S414" s="217"/>
      <c r="AC414" s="217"/>
      <c r="AD414" s="217"/>
      <c r="AM414" s="217"/>
    </row>
    <row r="415" ht="15.75" customHeight="1">
      <c r="L415" s="217"/>
      <c r="M415" s="217"/>
      <c r="S415" s="217"/>
      <c r="AC415" s="217"/>
      <c r="AD415" s="217"/>
      <c r="AM415" s="217"/>
    </row>
    <row r="416" ht="15.75" customHeight="1">
      <c r="L416" s="217"/>
      <c r="M416" s="217"/>
      <c r="S416" s="217"/>
      <c r="AC416" s="217"/>
      <c r="AD416" s="217"/>
      <c r="AM416" s="217"/>
    </row>
    <row r="417" ht="15.75" customHeight="1">
      <c r="L417" s="217"/>
      <c r="M417" s="217"/>
      <c r="S417" s="217"/>
      <c r="AC417" s="217"/>
      <c r="AD417" s="217"/>
      <c r="AM417" s="217"/>
    </row>
    <row r="418" ht="15.75" customHeight="1">
      <c r="L418" s="217"/>
      <c r="M418" s="217"/>
      <c r="S418" s="217"/>
      <c r="AC418" s="217"/>
      <c r="AD418" s="217"/>
      <c r="AM418" s="217"/>
    </row>
    <row r="419" ht="15.75" customHeight="1">
      <c r="L419" s="217"/>
      <c r="M419" s="217"/>
      <c r="S419" s="217"/>
      <c r="AC419" s="217"/>
      <c r="AD419" s="217"/>
      <c r="AM419" s="217"/>
    </row>
    <row r="420" ht="15.75" customHeight="1">
      <c r="L420" s="217"/>
      <c r="M420" s="217"/>
      <c r="S420" s="217"/>
      <c r="AC420" s="217"/>
      <c r="AD420" s="217"/>
      <c r="AM420" s="217"/>
    </row>
    <row r="421" ht="15.75" customHeight="1">
      <c r="L421" s="217"/>
      <c r="M421" s="217"/>
      <c r="S421" s="217"/>
      <c r="AC421" s="217"/>
      <c r="AD421" s="217"/>
      <c r="AM421" s="217"/>
    </row>
    <row r="422" ht="15.75" customHeight="1">
      <c r="L422" s="217"/>
      <c r="M422" s="217"/>
      <c r="S422" s="217"/>
      <c r="AC422" s="217"/>
      <c r="AD422" s="217"/>
      <c r="AM422" s="217"/>
    </row>
    <row r="423" ht="15.75" customHeight="1">
      <c r="L423" s="217"/>
      <c r="M423" s="217"/>
      <c r="S423" s="217"/>
      <c r="AC423" s="217"/>
      <c r="AD423" s="217"/>
      <c r="AM423" s="217"/>
    </row>
    <row r="424" ht="15.75" customHeight="1">
      <c r="L424" s="217"/>
      <c r="M424" s="217"/>
      <c r="S424" s="217"/>
      <c r="AC424" s="217"/>
      <c r="AD424" s="217"/>
      <c r="AM424" s="217"/>
    </row>
    <row r="425" ht="15.75" customHeight="1">
      <c r="L425" s="217"/>
      <c r="M425" s="217"/>
      <c r="S425" s="217"/>
      <c r="AC425" s="217"/>
      <c r="AD425" s="217"/>
      <c r="AM425" s="217"/>
    </row>
    <row r="426" ht="15.75" customHeight="1">
      <c r="L426" s="217"/>
      <c r="M426" s="217"/>
      <c r="S426" s="217"/>
      <c r="AC426" s="217"/>
      <c r="AD426" s="217"/>
      <c r="AM426" s="217"/>
    </row>
    <row r="427" ht="15.75" customHeight="1">
      <c r="L427" s="217"/>
      <c r="M427" s="217"/>
      <c r="S427" s="217"/>
      <c r="AC427" s="217"/>
      <c r="AD427" s="217"/>
      <c r="AM427" s="217"/>
    </row>
    <row r="428" ht="15.75" customHeight="1">
      <c r="L428" s="217"/>
      <c r="M428" s="217"/>
      <c r="S428" s="217"/>
      <c r="AC428" s="217"/>
      <c r="AD428" s="217"/>
      <c r="AM428" s="217"/>
    </row>
    <row r="429" ht="15.75" customHeight="1">
      <c r="L429" s="217"/>
      <c r="M429" s="217"/>
      <c r="S429" s="217"/>
      <c r="AC429" s="217"/>
      <c r="AD429" s="217"/>
      <c r="AM429" s="217"/>
    </row>
    <row r="430" ht="15.75" customHeight="1">
      <c r="L430" s="217"/>
      <c r="M430" s="217"/>
      <c r="S430" s="217"/>
      <c r="AC430" s="217"/>
      <c r="AD430" s="217"/>
      <c r="AM430" s="217"/>
    </row>
    <row r="431" ht="15.75" customHeight="1">
      <c r="L431" s="217"/>
      <c r="M431" s="217"/>
      <c r="S431" s="217"/>
      <c r="AC431" s="217"/>
      <c r="AD431" s="217"/>
      <c r="AM431" s="217"/>
    </row>
    <row r="432" ht="15.75" customHeight="1">
      <c r="L432" s="217"/>
      <c r="M432" s="217"/>
      <c r="S432" s="217"/>
      <c r="AC432" s="217"/>
      <c r="AD432" s="217"/>
      <c r="AM432" s="217"/>
    </row>
    <row r="433" ht="15.75" customHeight="1">
      <c r="L433" s="217"/>
      <c r="M433" s="217"/>
      <c r="S433" s="217"/>
      <c r="AC433" s="217"/>
      <c r="AD433" s="217"/>
      <c r="AM433" s="217"/>
    </row>
    <row r="434" ht="15.75" customHeight="1">
      <c r="L434" s="217"/>
      <c r="M434" s="217"/>
      <c r="S434" s="217"/>
      <c r="AC434" s="217"/>
      <c r="AD434" s="217"/>
      <c r="AM434" s="217"/>
    </row>
    <row r="435" ht="15.75" customHeight="1">
      <c r="L435" s="217"/>
      <c r="M435" s="217"/>
      <c r="S435" s="217"/>
      <c r="AC435" s="217"/>
      <c r="AD435" s="217"/>
      <c r="AM435" s="217"/>
    </row>
    <row r="436" ht="15.75" customHeight="1">
      <c r="L436" s="217"/>
      <c r="M436" s="217"/>
      <c r="S436" s="217"/>
      <c r="AC436" s="217"/>
      <c r="AD436" s="217"/>
      <c r="AM436" s="217"/>
    </row>
    <row r="437" ht="15.75" customHeight="1">
      <c r="L437" s="217"/>
      <c r="M437" s="217"/>
      <c r="S437" s="217"/>
      <c r="AC437" s="217"/>
      <c r="AD437" s="217"/>
      <c r="AM437" s="217"/>
    </row>
    <row r="438" ht="15.75" customHeight="1">
      <c r="L438" s="217"/>
      <c r="M438" s="217"/>
      <c r="S438" s="217"/>
      <c r="AC438" s="217"/>
      <c r="AD438" s="217"/>
      <c r="AM438" s="217"/>
    </row>
    <row r="439" ht="15.75" customHeight="1">
      <c r="L439" s="217"/>
      <c r="M439" s="217"/>
      <c r="S439" s="217"/>
      <c r="AC439" s="217"/>
      <c r="AD439" s="217"/>
      <c r="AM439" s="217"/>
    </row>
    <row r="440" ht="15.75" customHeight="1">
      <c r="L440" s="217"/>
      <c r="M440" s="217"/>
      <c r="S440" s="217"/>
      <c r="AC440" s="217"/>
      <c r="AD440" s="217"/>
      <c r="AM440" s="217"/>
    </row>
    <row r="441" ht="15.75" customHeight="1">
      <c r="L441" s="217"/>
      <c r="M441" s="217"/>
      <c r="S441" s="217"/>
      <c r="AC441" s="217"/>
      <c r="AD441" s="217"/>
      <c r="AM441" s="217"/>
    </row>
    <row r="442" ht="15.75" customHeight="1">
      <c r="L442" s="217"/>
      <c r="M442" s="217"/>
      <c r="S442" s="217"/>
      <c r="AC442" s="217"/>
      <c r="AD442" s="217"/>
      <c r="AM442" s="217"/>
    </row>
    <row r="443" ht="15.75" customHeight="1">
      <c r="L443" s="217"/>
      <c r="M443" s="217"/>
      <c r="S443" s="217"/>
      <c r="AC443" s="217"/>
      <c r="AD443" s="217"/>
      <c r="AM443" s="217"/>
    </row>
    <row r="444" ht="15.75" customHeight="1">
      <c r="L444" s="217"/>
      <c r="M444" s="217"/>
      <c r="S444" s="217"/>
      <c r="AC444" s="217"/>
      <c r="AD444" s="217"/>
      <c r="AM444" s="217"/>
    </row>
    <row r="445" ht="15.75" customHeight="1">
      <c r="L445" s="217"/>
      <c r="M445" s="217"/>
      <c r="S445" s="217"/>
      <c r="AC445" s="217"/>
      <c r="AD445" s="217"/>
      <c r="AM445" s="217"/>
    </row>
    <row r="446" ht="15.75" customHeight="1">
      <c r="L446" s="217"/>
      <c r="M446" s="217"/>
      <c r="S446" s="217"/>
      <c r="AC446" s="217"/>
      <c r="AD446" s="217"/>
      <c r="AM446" s="217"/>
    </row>
    <row r="447" ht="15.75" customHeight="1">
      <c r="L447" s="217"/>
      <c r="M447" s="217"/>
      <c r="S447" s="217"/>
      <c r="AC447" s="217"/>
      <c r="AD447" s="217"/>
      <c r="AM447" s="217"/>
    </row>
    <row r="448" ht="15.75" customHeight="1">
      <c r="L448" s="217"/>
      <c r="M448" s="217"/>
      <c r="S448" s="217"/>
      <c r="AC448" s="217"/>
      <c r="AD448" s="217"/>
      <c r="AM448" s="217"/>
    </row>
    <row r="449" ht="15.75" customHeight="1">
      <c r="L449" s="217"/>
      <c r="M449" s="217"/>
      <c r="S449" s="217"/>
      <c r="AC449" s="217"/>
      <c r="AD449" s="217"/>
      <c r="AM449" s="217"/>
    </row>
    <row r="450" ht="15.75" customHeight="1">
      <c r="L450" s="217"/>
      <c r="M450" s="217"/>
      <c r="S450" s="217"/>
      <c r="AC450" s="217"/>
      <c r="AD450" s="217"/>
      <c r="AM450" s="217"/>
    </row>
    <row r="451" ht="15.75" customHeight="1">
      <c r="L451" s="217"/>
      <c r="M451" s="217"/>
      <c r="S451" s="217"/>
      <c r="AC451" s="217"/>
      <c r="AD451" s="217"/>
      <c r="AM451" s="217"/>
    </row>
    <row r="452" ht="15.75" customHeight="1">
      <c r="L452" s="217"/>
      <c r="M452" s="217"/>
      <c r="S452" s="217"/>
      <c r="AC452" s="217"/>
      <c r="AD452" s="217"/>
      <c r="AM452" s="217"/>
    </row>
    <row r="453" ht="15.75" customHeight="1">
      <c r="L453" s="217"/>
      <c r="M453" s="217"/>
      <c r="S453" s="217"/>
      <c r="AC453" s="217"/>
      <c r="AD453" s="217"/>
      <c r="AM453" s="217"/>
    </row>
    <row r="454" ht="15.75" customHeight="1">
      <c r="L454" s="217"/>
      <c r="M454" s="217"/>
      <c r="S454" s="217"/>
      <c r="AC454" s="217"/>
      <c r="AD454" s="217"/>
      <c r="AM454" s="217"/>
    </row>
    <row r="455" ht="15.75" customHeight="1">
      <c r="L455" s="217"/>
      <c r="M455" s="217"/>
      <c r="S455" s="217"/>
      <c r="AC455" s="217"/>
      <c r="AD455" s="217"/>
      <c r="AM455" s="217"/>
    </row>
    <row r="456" ht="15.75" customHeight="1">
      <c r="L456" s="217"/>
      <c r="M456" s="217"/>
      <c r="S456" s="217"/>
      <c r="AC456" s="217"/>
      <c r="AD456" s="217"/>
      <c r="AM456" s="217"/>
    </row>
    <row r="457" ht="15.75" customHeight="1">
      <c r="L457" s="217"/>
      <c r="M457" s="217"/>
      <c r="S457" s="217"/>
      <c r="AC457" s="217"/>
      <c r="AD457" s="217"/>
      <c r="AM457" s="217"/>
    </row>
    <row r="458" ht="15.75" customHeight="1">
      <c r="L458" s="217"/>
      <c r="M458" s="217"/>
      <c r="S458" s="217"/>
      <c r="AC458" s="217"/>
      <c r="AD458" s="217"/>
      <c r="AM458" s="217"/>
    </row>
    <row r="459" ht="15.75" customHeight="1">
      <c r="L459" s="217"/>
      <c r="M459" s="217"/>
      <c r="S459" s="217"/>
      <c r="AC459" s="217"/>
      <c r="AD459" s="217"/>
      <c r="AM459" s="217"/>
    </row>
    <row r="460" ht="15.75" customHeight="1">
      <c r="L460" s="217"/>
      <c r="M460" s="217"/>
      <c r="S460" s="217"/>
      <c r="AC460" s="217"/>
      <c r="AD460" s="217"/>
      <c r="AM460" s="217"/>
    </row>
    <row r="461" ht="15.75" customHeight="1">
      <c r="L461" s="217"/>
      <c r="M461" s="217"/>
      <c r="S461" s="217"/>
      <c r="AC461" s="217"/>
      <c r="AD461" s="217"/>
      <c r="AM461" s="217"/>
    </row>
    <row r="462" ht="15.75" customHeight="1">
      <c r="L462" s="217"/>
      <c r="M462" s="217"/>
      <c r="S462" s="217"/>
      <c r="AC462" s="217"/>
      <c r="AD462" s="217"/>
      <c r="AM462" s="217"/>
    </row>
    <row r="463" ht="15.75" customHeight="1">
      <c r="L463" s="217"/>
      <c r="M463" s="217"/>
      <c r="S463" s="217"/>
      <c r="AC463" s="217"/>
      <c r="AD463" s="217"/>
      <c r="AM463" s="217"/>
    </row>
    <row r="464" ht="15.75" customHeight="1">
      <c r="L464" s="217"/>
      <c r="M464" s="217"/>
      <c r="S464" s="217"/>
      <c r="AC464" s="217"/>
      <c r="AD464" s="217"/>
      <c r="AM464" s="217"/>
    </row>
    <row r="465" ht="15.75" customHeight="1">
      <c r="L465" s="217"/>
      <c r="M465" s="217"/>
      <c r="S465" s="217"/>
      <c r="AC465" s="217"/>
      <c r="AD465" s="217"/>
      <c r="AM465" s="217"/>
    </row>
    <row r="466" ht="15.75" customHeight="1">
      <c r="L466" s="217"/>
      <c r="M466" s="217"/>
      <c r="S466" s="217"/>
      <c r="AC466" s="217"/>
      <c r="AD466" s="217"/>
      <c r="AM466" s="217"/>
    </row>
    <row r="467" ht="15.75" customHeight="1">
      <c r="L467" s="217"/>
      <c r="M467" s="217"/>
      <c r="S467" s="217"/>
      <c r="AC467" s="217"/>
      <c r="AD467" s="217"/>
      <c r="AM467" s="217"/>
    </row>
    <row r="468" ht="15.75" customHeight="1">
      <c r="L468" s="217"/>
      <c r="M468" s="217"/>
      <c r="S468" s="217"/>
      <c r="AC468" s="217"/>
      <c r="AD468" s="217"/>
      <c r="AM468" s="217"/>
    </row>
    <row r="469" ht="15.75" customHeight="1">
      <c r="L469" s="217"/>
      <c r="M469" s="217"/>
      <c r="S469" s="217"/>
      <c r="AC469" s="217"/>
      <c r="AD469" s="217"/>
      <c r="AM469" s="217"/>
    </row>
    <row r="470" ht="15.75" customHeight="1">
      <c r="L470" s="217"/>
      <c r="M470" s="217"/>
      <c r="S470" s="217"/>
      <c r="AC470" s="217"/>
      <c r="AD470" s="217"/>
      <c r="AM470" s="217"/>
    </row>
    <row r="471" ht="15.75" customHeight="1">
      <c r="L471" s="217"/>
      <c r="M471" s="217"/>
      <c r="S471" s="217"/>
      <c r="AC471" s="217"/>
      <c r="AD471" s="217"/>
      <c r="AM471" s="217"/>
    </row>
    <row r="472" ht="15.75" customHeight="1">
      <c r="L472" s="217"/>
      <c r="M472" s="217"/>
      <c r="S472" s="217"/>
      <c r="AC472" s="217"/>
      <c r="AD472" s="217"/>
      <c r="AM472" s="217"/>
    </row>
    <row r="473" ht="15.75" customHeight="1">
      <c r="L473" s="217"/>
      <c r="M473" s="217"/>
      <c r="S473" s="217"/>
      <c r="AC473" s="217"/>
      <c r="AD473" s="217"/>
      <c r="AM473" s="217"/>
    </row>
    <row r="474" ht="15.75" customHeight="1">
      <c r="L474" s="217"/>
      <c r="M474" s="217"/>
      <c r="S474" s="217"/>
      <c r="AC474" s="217"/>
      <c r="AD474" s="217"/>
      <c r="AM474" s="217"/>
    </row>
    <row r="475" ht="15.75" customHeight="1">
      <c r="L475" s="217"/>
      <c r="M475" s="217"/>
      <c r="S475" s="217"/>
      <c r="AC475" s="217"/>
      <c r="AD475" s="217"/>
      <c r="AM475" s="217"/>
    </row>
    <row r="476" ht="15.75" customHeight="1">
      <c r="L476" s="217"/>
      <c r="M476" s="217"/>
      <c r="S476" s="217"/>
      <c r="AC476" s="217"/>
      <c r="AD476" s="217"/>
      <c r="AM476" s="217"/>
    </row>
    <row r="477" ht="15.75" customHeight="1">
      <c r="L477" s="217"/>
      <c r="M477" s="217"/>
      <c r="S477" s="217"/>
      <c r="AC477" s="217"/>
      <c r="AD477" s="217"/>
      <c r="AM477" s="217"/>
    </row>
    <row r="478" ht="15.75" customHeight="1">
      <c r="L478" s="217"/>
      <c r="M478" s="217"/>
      <c r="S478" s="217"/>
      <c r="AC478" s="217"/>
      <c r="AD478" s="217"/>
      <c r="AM478" s="217"/>
    </row>
    <row r="479" ht="15.75" customHeight="1">
      <c r="L479" s="217"/>
      <c r="M479" s="217"/>
      <c r="S479" s="217"/>
      <c r="AC479" s="217"/>
      <c r="AD479" s="217"/>
      <c r="AM479" s="217"/>
    </row>
    <row r="480" ht="15.75" customHeight="1">
      <c r="L480" s="217"/>
      <c r="M480" s="217"/>
      <c r="S480" s="217"/>
      <c r="AC480" s="217"/>
      <c r="AD480" s="217"/>
      <c r="AM480" s="217"/>
    </row>
    <row r="481" ht="15.75" customHeight="1">
      <c r="L481" s="217"/>
      <c r="M481" s="217"/>
      <c r="S481" s="217"/>
      <c r="AC481" s="217"/>
      <c r="AD481" s="217"/>
      <c r="AM481" s="217"/>
    </row>
    <row r="482" ht="15.75" customHeight="1">
      <c r="L482" s="217"/>
      <c r="M482" s="217"/>
      <c r="S482" s="217"/>
      <c r="AC482" s="217"/>
      <c r="AD482" s="217"/>
      <c r="AM482" s="217"/>
    </row>
    <row r="483" ht="15.75" customHeight="1">
      <c r="L483" s="217"/>
      <c r="M483" s="217"/>
      <c r="S483" s="217"/>
      <c r="AC483" s="217"/>
      <c r="AD483" s="217"/>
      <c r="AM483" s="217"/>
    </row>
    <row r="484" ht="15.75" customHeight="1">
      <c r="L484" s="217"/>
      <c r="M484" s="217"/>
      <c r="S484" s="217"/>
      <c r="AC484" s="217"/>
      <c r="AD484" s="217"/>
      <c r="AM484" s="217"/>
    </row>
    <row r="485" ht="15.75" customHeight="1">
      <c r="L485" s="217"/>
      <c r="M485" s="217"/>
      <c r="S485" s="217"/>
      <c r="AC485" s="217"/>
      <c r="AD485" s="217"/>
      <c r="AM485" s="217"/>
    </row>
    <row r="486" ht="15.75" customHeight="1">
      <c r="L486" s="217"/>
      <c r="M486" s="217"/>
      <c r="S486" s="217"/>
      <c r="AC486" s="217"/>
      <c r="AD486" s="217"/>
      <c r="AM486" s="217"/>
    </row>
    <row r="487" ht="15.75" customHeight="1">
      <c r="L487" s="217"/>
      <c r="M487" s="217"/>
      <c r="S487" s="217"/>
      <c r="AC487" s="217"/>
      <c r="AD487" s="217"/>
      <c r="AM487" s="217"/>
    </row>
    <row r="488" ht="15.75" customHeight="1">
      <c r="L488" s="217"/>
      <c r="M488" s="217"/>
      <c r="S488" s="217"/>
      <c r="AC488" s="217"/>
      <c r="AD488" s="217"/>
      <c r="AM488" s="217"/>
    </row>
    <row r="489" ht="15.75" customHeight="1">
      <c r="L489" s="217"/>
      <c r="M489" s="217"/>
      <c r="S489" s="217"/>
      <c r="AC489" s="217"/>
      <c r="AD489" s="217"/>
      <c r="AM489" s="217"/>
    </row>
    <row r="490" ht="15.75" customHeight="1">
      <c r="L490" s="217"/>
      <c r="M490" s="217"/>
      <c r="S490" s="217"/>
      <c r="AC490" s="217"/>
      <c r="AD490" s="217"/>
      <c r="AM490" s="217"/>
    </row>
    <row r="491" ht="15.75" customHeight="1">
      <c r="L491" s="217"/>
      <c r="M491" s="217"/>
      <c r="S491" s="217"/>
      <c r="AC491" s="217"/>
      <c r="AD491" s="217"/>
      <c r="AM491" s="217"/>
    </row>
    <row r="492" ht="15.75" customHeight="1">
      <c r="L492" s="217"/>
      <c r="M492" s="217"/>
      <c r="S492" s="217"/>
      <c r="AC492" s="217"/>
      <c r="AD492" s="217"/>
      <c r="AM492" s="217"/>
    </row>
    <row r="493" ht="15.75" customHeight="1">
      <c r="L493" s="217"/>
      <c r="M493" s="217"/>
      <c r="S493" s="217"/>
      <c r="AC493" s="217"/>
      <c r="AD493" s="217"/>
      <c r="AM493" s="217"/>
    </row>
    <row r="494" ht="15.75" customHeight="1">
      <c r="L494" s="217"/>
      <c r="M494" s="217"/>
      <c r="S494" s="217"/>
      <c r="AC494" s="217"/>
      <c r="AD494" s="217"/>
      <c r="AM494" s="217"/>
    </row>
    <row r="495" ht="15.75" customHeight="1">
      <c r="L495" s="217"/>
      <c r="M495" s="217"/>
      <c r="S495" s="217"/>
      <c r="AC495" s="217"/>
      <c r="AD495" s="217"/>
      <c r="AM495" s="217"/>
    </row>
    <row r="496" ht="15.75" customHeight="1">
      <c r="L496" s="217"/>
      <c r="M496" s="217"/>
      <c r="S496" s="217"/>
      <c r="AC496" s="217"/>
      <c r="AD496" s="217"/>
      <c r="AM496" s="217"/>
    </row>
    <row r="497" ht="15.75" customHeight="1">
      <c r="L497" s="217"/>
      <c r="M497" s="217"/>
      <c r="S497" s="217"/>
      <c r="AC497" s="217"/>
      <c r="AD497" s="217"/>
      <c r="AM497" s="217"/>
    </row>
    <row r="498" ht="15.75" customHeight="1">
      <c r="L498" s="217"/>
      <c r="M498" s="217"/>
      <c r="S498" s="217"/>
      <c r="AC498" s="217"/>
      <c r="AD498" s="217"/>
      <c r="AM498" s="217"/>
    </row>
    <row r="499" ht="15.75" customHeight="1">
      <c r="L499" s="217"/>
      <c r="M499" s="217"/>
      <c r="S499" s="217"/>
      <c r="AC499" s="217"/>
      <c r="AD499" s="217"/>
      <c r="AM499" s="217"/>
    </row>
    <row r="500" ht="15.75" customHeight="1">
      <c r="L500" s="217"/>
      <c r="M500" s="217"/>
      <c r="S500" s="217"/>
      <c r="AC500" s="217"/>
      <c r="AD500" s="217"/>
      <c r="AM500" s="217"/>
    </row>
    <row r="501" ht="15.75" customHeight="1">
      <c r="L501" s="217"/>
      <c r="M501" s="217"/>
      <c r="S501" s="217"/>
      <c r="AC501" s="217"/>
      <c r="AD501" s="217"/>
      <c r="AM501" s="217"/>
    </row>
    <row r="502" ht="15.75" customHeight="1">
      <c r="L502" s="217"/>
      <c r="M502" s="217"/>
      <c r="S502" s="217"/>
      <c r="AC502" s="217"/>
      <c r="AD502" s="217"/>
      <c r="AM502" s="217"/>
    </row>
    <row r="503" ht="15.75" customHeight="1">
      <c r="L503" s="217"/>
      <c r="M503" s="217"/>
      <c r="S503" s="217"/>
      <c r="AC503" s="217"/>
      <c r="AD503" s="217"/>
      <c r="AM503" s="217"/>
    </row>
    <row r="504" ht="15.75" customHeight="1">
      <c r="L504" s="217"/>
      <c r="M504" s="217"/>
      <c r="S504" s="217"/>
      <c r="AC504" s="217"/>
      <c r="AD504" s="217"/>
      <c r="AM504" s="217"/>
    </row>
    <row r="505" ht="15.75" customHeight="1">
      <c r="L505" s="217"/>
      <c r="M505" s="217"/>
      <c r="S505" s="217"/>
      <c r="AC505" s="217"/>
      <c r="AD505" s="217"/>
      <c r="AM505" s="217"/>
    </row>
    <row r="506" ht="15.75" customHeight="1">
      <c r="L506" s="217"/>
      <c r="M506" s="217"/>
      <c r="S506" s="217"/>
      <c r="AC506" s="217"/>
      <c r="AD506" s="217"/>
      <c r="AM506" s="217"/>
    </row>
    <row r="507" ht="15.75" customHeight="1">
      <c r="L507" s="217"/>
      <c r="M507" s="217"/>
      <c r="S507" s="217"/>
      <c r="AC507" s="217"/>
      <c r="AD507" s="217"/>
      <c r="AM507" s="217"/>
    </row>
    <row r="508" ht="15.75" customHeight="1">
      <c r="L508" s="217"/>
      <c r="M508" s="217"/>
      <c r="S508" s="217"/>
      <c r="AC508" s="217"/>
      <c r="AD508" s="217"/>
      <c r="AM508" s="217"/>
    </row>
    <row r="509" ht="15.75" customHeight="1">
      <c r="L509" s="217"/>
      <c r="M509" s="217"/>
      <c r="S509" s="217"/>
      <c r="AC509" s="217"/>
      <c r="AD509" s="217"/>
      <c r="AM509" s="217"/>
    </row>
    <row r="510" ht="15.75" customHeight="1">
      <c r="L510" s="217"/>
      <c r="M510" s="217"/>
      <c r="S510" s="217"/>
      <c r="AC510" s="217"/>
      <c r="AD510" s="217"/>
      <c r="AM510" s="217"/>
    </row>
    <row r="511" ht="15.75" customHeight="1">
      <c r="L511" s="217"/>
      <c r="M511" s="217"/>
      <c r="S511" s="217"/>
      <c r="AC511" s="217"/>
      <c r="AD511" s="217"/>
      <c r="AM511" s="217"/>
    </row>
    <row r="512" ht="15.75" customHeight="1">
      <c r="L512" s="217"/>
      <c r="M512" s="217"/>
      <c r="S512" s="217"/>
      <c r="AC512" s="217"/>
      <c r="AD512" s="217"/>
      <c r="AM512" s="217"/>
    </row>
    <row r="513" ht="15.75" customHeight="1">
      <c r="L513" s="217"/>
      <c r="M513" s="217"/>
      <c r="S513" s="217"/>
      <c r="AC513" s="217"/>
      <c r="AD513" s="217"/>
      <c r="AM513" s="217"/>
    </row>
    <row r="514" ht="15.75" customHeight="1">
      <c r="L514" s="217"/>
      <c r="M514" s="217"/>
      <c r="S514" s="217"/>
      <c r="AC514" s="217"/>
      <c r="AD514" s="217"/>
      <c r="AM514" s="217"/>
    </row>
    <row r="515" ht="15.75" customHeight="1">
      <c r="L515" s="217"/>
      <c r="M515" s="217"/>
      <c r="S515" s="217"/>
      <c r="AC515" s="217"/>
      <c r="AD515" s="217"/>
      <c r="AM515" s="217"/>
    </row>
    <row r="516" ht="15.75" customHeight="1">
      <c r="L516" s="217"/>
      <c r="M516" s="217"/>
      <c r="S516" s="217"/>
      <c r="AC516" s="217"/>
      <c r="AD516" s="217"/>
      <c r="AM516" s="217"/>
    </row>
    <row r="517" ht="15.75" customHeight="1">
      <c r="L517" s="217"/>
      <c r="M517" s="217"/>
      <c r="S517" s="217"/>
      <c r="AC517" s="217"/>
      <c r="AD517" s="217"/>
      <c r="AM517" s="217"/>
    </row>
    <row r="518" ht="15.75" customHeight="1">
      <c r="L518" s="217"/>
      <c r="M518" s="217"/>
      <c r="S518" s="217"/>
      <c r="AC518" s="217"/>
      <c r="AD518" s="217"/>
      <c r="AM518" s="217"/>
    </row>
    <row r="519" ht="15.75" customHeight="1">
      <c r="L519" s="217"/>
      <c r="M519" s="217"/>
      <c r="S519" s="217"/>
      <c r="AC519" s="217"/>
      <c r="AD519" s="217"/>
      <c r="AM519" s="217"/>
    </row>
    <row r="520" ht="15.75" customHeight="1">
      <c r="L520" s="217"/>
      <c r="M520" s="217"/>
      <c r="S520" s="217"/>
      <c r="AC520" s="217"/>
      <c r="AD520" s="217"/>
      <c r="AM520" s="217"/>
    </row>
    <row r="521" ht="15.75" customHeight="1">
      <c r="L521" s="217"/>
      <c r="M521" s="217"/>
      <c r="S521" s="217"/>
      <c r="AC521" s="217"/>
      <c r="AD521" s="217"/>
      <c r="AM521" s="217"/>
    </row>
    <row r="522" ht="15.75" customHeight="1">
      <c r="L522" s="217"/>
      <c r="M522" s="217"/>
      <c r="S522" s="217"/>
      <c r="AC522" s="217"/>
      <c r="AD522" s="217"/>
      <c r="AM522" s="217"/>
    </row>
    <row r="523" ht="15.75" customHeight="1">
      <c r="L523" s="217"/>
      <c r="M523" s="217"/>
      <c r="S523" s="217"/>
      <c r="AC523" s="217"/>
      <c r="AD523" s="217"/>
      <c r="AM523" s="217"/>
    </row>
    <row r="524" ht="15.75" customHeight="1">
      <c r="L524" s="217"/>
      <c r="M524" s="217"/>
      <c r="S524" s="217"/>
      <c r="AC524" s="217"/>
      <c r="AD524" s="217"/>
      <c r="AM524" s="217"/>
    </row>
    <row r="525" ht="15.75" customHeight="1">
      <c r="L525" s="217"/>
      <c r="M525" s="217"/>
      <c r="S525" s="217"/>
      <c r="AC525" s="217"/>
      <c r="AD525" s="217"/>
      <c r="AM525" s="217"/>
    </row>
    <row r="526" ht="15.75" customHeight="1">
      <c r="L526" s="217"/>
      <c r="M526" s="217"/>
      <c r="S526" s="217"/>
      <c r="AC526" s="217"/>
      <c r="AD526" s="217"/>
      <c r="AM526" s="217"/>
    </row>
    <row r="527" ht="15.75" customHeight="1">
      <c r="L527" s="217"/>
      <c r="M527" s="217"/>
      <c r="S527" s="217"/>
      <c r="AC527" s="217"/>
      <c r="AD527" s="217"/>
      <c r="AM527" s="217"/>
    </row>
    <row r="528" ht="15.75" customHeight="1">
      <c r="L528" s="217"/>
      <c r="M528" s="217"/>
      <c r="S528" s="217"/>
      <c r="AC528" s="217"/>
      <c r="AD528" s="217"/>
      <c r="AM528" s="217"/>
    </row>
    <row r="529" ht="15.75" customHeight="1">
      <c r="L529" s="217"/>
      <c r="M529" s="217"/>
      <c r="S529" s="217"/>
      <c r="AC529" s="217"/>
      <c r="AD529" s="217"/>
      <c r="AM529" s="217"/>
    </row>
    <row r="530" ht="15.75" customHeight="1">
      <c r="L530" s="217"/>
      <c r="M530" s="217"/>
      <c r="S530" s="217"/>
      <c r="AC530" s="217"/>
      <c r="AD530" s="217"/>
      <c r="AM530" s="217"/>
    </row>
    <row r="531" ht="15.75" customHeight="1">
      <c r="L531" s="217"/>
      <c r="M531" s="217"/>
      <c r="S531" s="217"/>
      <c r="AC531" s="217"/>
      <c r="AD531" s="217"/>
      <c r="AM531" s="217"/>
    </row>
    <row r="532" ht="15.75" customHeight="1">
      <c r="L532" s="217"/>
      <c r="M532" s="217"/>
      <c r="S532" s="217"/>
      <c r="AC532" s="217"/>
      <c r="AD532" s="217"/>
      <c r="AM532" s="217"/>
    </row>
    <row r="533" ht="15.75" customHeight="1">
      <c r="L533" s="217"/>
      <c r="M533" s="217"/>
      <c r="S533" s="217"/>
      <c r="AC533" s="217"/>
      <c r="AD533" s="217"/>
      <c r="AM533" s="217"/>
    </row>
    <row r="534" ht="15.75" customHeight="1">
      <c r="L534" s="217"/>
      <c r="M534" s="217"/>
      <c r="S534" s="217"/>
      <c r="AC534" s="217"/>
      <c r="AD534" s="217"/>
      <c r="AM534" s="217"/>
    </row>
    <row r="535" ht="15.75" customHeight="1">
      <c r="L535" s="217"/>
      <c r="M535" s="217"/>
      <c r="S535" s="217"/>
      <c r="AC535" s="217"/>
      <c r="AD535" s="217"/>
      <c r="AM535" s="217"/>
    </row>
    <row r="536" ht="15.75" customHeight="1">
      <c r="L536" s="217"/>
      <c r="M536" s="217"/>
      <c r="S536" s="217"/>
      <c r="AC536" s="217"/>
      <c r="AD536" s="217"/>
      <c r="AM536" s="217"/>
    </row>
    <row r="537" ht="15.75" customHeight="1">
      <c r="L537" s="217"/>
      <c r="M537" s="217"/>
      <c r="S537" s="217"/>
      <c r="AC537" s="217"/>
      <c r="AD537" s="217"/>
      <c r="AM537" s="217"/>
    </row>
    <row r="538" ht="15.75" customHeight="1">
      <c r="L538" s="217"/>
      <c r="M538" s="217"/>
      <c r="S538" s="217"/>
      <c r="AC538" s="217"/>
      <c r="AD538" s="217"/>
      <c r="AM538" s="217"/>
    </row>
    <row r="539" ht="15.75" customHeight="1">
      <c r="L539" s="217"/>
      <c r="M539" s="217"/>
      <c r="S539" s="217"/>
      <c r="AC539" s="217"/>
      <c r="AD539" s="217"/>
      <c r="AM539" s="217"/>
    </row>
    <row r="540" ht="15.75" customHeight="1">
      <c r="L540" s="217"/>
      <c r="M540" s="217"/>
      <c r="S540" s="217"/>
      <c r="AC540" s="217"/>
      <c r="AD540" s="217"/>
      <c r="AM540" s="217"/>
    </row>
    <row r="541" ht="15.75" customHeight="1">
      <c r="L541" s="217"/>
      <c r="M541" s="217"/>
      <c r="S541" s="217"/>
      <c r="AC541" s="217"/>
      <c r="AD541" s="217"/>
      <c r="AM541" s="217"/>
    </row>
    <row r="542" ht="15.75" customHeight="1">
      <c r="L542" s="217"/>
      <c r="M542" s="217"/>
      <c r="S542" s="217"/>
      <c r="AC542" s="217"/>
      <c r="AD542" s="217"/>
      <c r="AM542" s="217"/>
    </row>
    <row r="543" ht="15.75" customHeight="1">
      <c r="L543" s="217"/>
      <c r="M543" s="217"/>
      <c r="S543" s="217"/>
      <c r="AC543" s="217"/>
      <c r="AD543" s="217"/>
      <c r="AM543" s="217"/>
    </row>
    <row r="544" ht="15.75" customHeight="1">
      <c r="L544" s="217"/>
      <c r="M544" s="217"/>
      <c r="S544" s="217"/>
      <c r="AC544" s="217"/>
      <c r="AD544" s="217"/>
      <c r="AM544" s="217"/>
    </row>
    <row r="545" ht="15.75" customHeight="1">
      <c r="L545" s="217"/>
      <c r="M545" s="217"/>
      <c r="S545" s="217"/>
      <c r="AC545" s="217"/>
      <c r="AD545" s="217"/>
      <c r="AM545" s="217"/>
    </row>
    <row r="546" ht="15.75" customHeight="1">
      <c r="L546" s="217"/>
      <c r="M546" s="217"/>
      <c r="S546" s="217"/>
      <c r="AC546" s="217"/>
      <c r="AD546" s="217"/>
      <c r="AM546" s="217"/>
    </row>
    <row r="547" ht="15.75" customHeight="1">
      <c r="L547" s="217"/>
      <c r="M547" s="217"/>
      <c r="S547" s="217"/>
      <c r="AC547" s="217"/>
      <c r="AD547" s="217"/>
      <c r="AM547" s="217"/>
    </row>
    <row r="548" ht="15.75" customHeight="1">
      <c r="L548" s="217"/>
      <c r="M548" s="217"/>
      <c r="S548" s="217"/>
      <c r="AC548" s="217"/>
      <c r="AD548" s="217"/>
      <c r="AM548" s="217"/>
    </row>
    <row r="549" ht="15.75" customHeight="1">
      <c r="L549" s="217"/>
      <c r="M549" s="217"/>
      <c r="S549" s="217"/>
      <c r="AC549" s="217"/>
      <c r="AD549" s="217"/>
      <c r="AM549" s="217"/>
    </row>
    <row r="550" ht="15.75" customHeight="1">
      <c r="L550" s="217"/>
      <c r="M550" s="217"/>
      <c r="S550" s="217"/>
      <c r="AC550" s="217"/>
      <c r="AD550" s="217"/>
      <c r="AM550" s="217"/>
    </row>
    <row r="551" ht="15.75" customHeight="1">
      <c r="L551" s="217"/>
      <c r="M551" s="217"/>
      <c r="S551" s="217"/>
      <c r="AC551" s="217"/>
      <c r="AD551" s="217"/>
      <c r="AM551" s="217"/>
    </row>
    <row r="552" ht="15.75" customHeight="1">
      <c r="L552" s="217"/>
      <c r="M552" s="217"/>
      <c r="S552" s="217"/>
      <c r="AC552" s="217"/>
      <c r="AD552" s="217"/>
      <c r="AM552" s="217"/>
    </row>
    <row r="553" ht="15.75" customHeight="1">
      <c r="L553" s="217"/>
      <c r="M553" s="217"/>
      <c r="S553" s="217"/>
      <c r="AC553" s="217"/>
      <c r="AD553" s="217"/>
      <c r="AM553" s="217"/>
    </row>
    <row r="554" ht="15.75" customHeight="1">
      <c r="L554" s="217"/>
      <c r="M554" s="217"/>
      <c r="S554" s="217"/>
      <c r="AC554" s="217"/>
      <c r="AD554" s="217"/>
      <c r="AM554" s="217"/>
    </row>
    <row r="555" ht="15.75" customHeight="1">
      <c r="L555" s="217"/>
      <c r="M555" s="217"/>
      <c r="S555" s="217"/>
      <c r="AC555" s="217"/>
      <c r="AD555" s="217"/>
      <c r="AM555" s="217"/>
    </row>
    <row r="556" ht="15.75" customHeight="1">
      <c r="L556" s="217"/>
      <c r="M556" s="217"/>
      <c r="S556" s="217"/>
      <c r="AC556" s="217"/>
      <c r="AD556" s="217"/>
      <c r="AM556" s="217"/>
    </row>
    <row r="557" ht="15.75" customHeight="1">
      <c r="L557" s="217"/>
      <c r="M557" s="217"/>
      <c r="S557" s="217"/>
      <c r="AC557" s="217"/>
      <c r="AD557" s="217"/>
      <c r="AM557" s="217"/>
    </row>
    <row r="558" ht="15.75" customHeight="1">
      <c r="L558" s="217"/>
      <c r="M558" s="217"/>
      <c r="S558" s="217"/>
      <c r="AC558" s="217"/>
      <c r="AD558" s="217"/>
      <c r="AM558" s="217"/>
    </row>
    <row r="559" ht="15.75" customHeight="1">
      <c r="L559" s="217"/>
      <c r="M559" s="217"/>
      <c r="S559" s="217"/>
      <c r="AC559" s="217"/>
      <c r="AD559" s="217"/>
      <c r="AM559" s="217"/>
    </row>
    <row r="560" ht="15.75" customHeight="1">
      <c r="L560" s="217"/>
      <c r="M560" s="217"/>
      <c r="S560" s="217"/>
      <c r="AC560" s="217"/>
      <c r="AD560" s="217"/>
      <c r="AM560" s="217"/>
    </row>
    <row r="561" ht="15.75" customHeight="1">
      <c r="L561" s="217"/>
      <c r="M561" s="217"/>
      <c r="S561" s="217"/>
      <c r="AC561" s="217"/>
      <c r="AD561" s="217"/>
      <c r="AM561" s="217"/>
    </row>
    <row r="562" ht="15.75" customHeight="1">
      <c r="L562" s="217"/>
      <c r="M562" s="217"/>
      <c r="S562" s="217"/>
      <c r="AC562" s="217"/>
      <c r="AD562" s="217"/>
      <c r="AM562" s="217"/>
    </row>
    <row r="563" ht="15.75" customHeight="1">
      <c r="L563" s="217"/>
      <c r="M563" s="217"/>
      <c r="S563" s="217"/>
      <c r="AC563" s="217"/>
      <c r="AD563" s="217"/>
      <c r="AM563" s="217"/>
    </row>
    <row r="564" ht="15.75" customHeight="1">
      <c r="L564" s="217"/>
      <c r="M564" s="217"/>
      <c r="S564" s="217"/>
      <c r="AC564" s="217"/>
      <c r="AD564" s="217"/>
      <c r="AM564" s="217"/>
    </row>
    <row r="565" ht="15.75" customHeight="1">
      <c r="L565" s="217"/>
      <c r="M565" s="217"/>
      <c r="S565" s="217"/>
      <c r="AC565" s="217"/>
      <c r="AD565" s="217"/>
      <c r="AM565" s="217"/>
    </row>
    <row r="566" ht="15.75" customHeight="1">
      <c r="L566" s="217"/>
      <c r="M566" s="217"/>
      <c r="S566" s="217"/>
      <c r="AC566" s="217"/>
      <c r="AD566" s="217"/>
      <c r="AM566" s="217"/>
    </row>
    <row r="567" ht="15.75" customHeight="1">
      <c r="L567" s="217"/>
      <c r="M567" s="217"/>
      <c r="S567" s="217"/>
      <c r="AC567" s="217"/>
      <c r="AD567" s="217"/>
      <c r="AM567" s="217"/>
    </row>
    <row r="568" ht="15.75" customHeight="1">
      <c r="L568" s="217"/>
      <c r="M568" s="217"/>
      <c r="S568" s="217"/>
      <c r="AC568" s="217"/>
      <c r="AD568" s="217"/>
      <c r="AM568" s="217"/>
    </row>
    <row r="569" ht="15.75" customHeight="1">
      <c r="L569" s="217"/>
      <c r="M569" s="217"/>
      <c r="S569" s="217"/>
      <c r="AC569" s="217"/>
      <c r="AD569" s="217"/>
      <c r="AM569" s="217"/>
    </row>
    <row r="570" ht="15.75" customHeight="1">
      <c r="L570" s="217"/>
      <c r="M570" s="217"/>
      <c r="S570" s="217"/>
      <c r="AC570" s="217"/>
      <c r="AD570" s="217"/>
      <c r="AM570" s="217"/>
    </row>
    <row r="571" ht="15.75" customHeight="1">
      <c r="L571" s="217"/>
      <c r="M571" s="217"/>
      <c r="S571" s="217"/>
      <c r="AC571" s="217"/>
      <c r="AD571" s="217"/>
      <c r="AM571" s="217"/>
    </row>
    <row r="572" ht="15.75" customHeight="1">
      <c r="L572" s="217"/>
      <c r="M572" s="217"/>
      <c r="S572" s="217"/>
      <c r="AC572" s="217"/>
      <c r="AD572" s="217"/>
      <c r="AM572" s="217"/>
    </row>
    <row r="573" ht="15.75" customHeight="1">
      <c r="L573" s="217"/>
      <c r="M573" s="217"/>
      <c r="S573" s="217"/>
      <c r="AC573" s="217"/>
      <c r="AD573" s="217"/>
      <c r="AM573" s="217"/>
    </row>
    <row r="574" ht="15.75" customHeight="1">
      <c r="L574" s="217"/>
      <c r="M574" s="217"/>
      <c r="S574" s="217"/>
      <c r="AC574" s="217"/>
      <c r="AD574" s="217"/>
      <c r="AM574" s="217"/>
    </row>
    <row r="575" ht="15.75" customHeight="1">
      <c r="L575" s="217"/>
      <c r="M575" s="217"/>
      <c r="S575" s="217"/>
      <c r="AC575" s="217"/>
      <c r="AD575" s="217"/>
      <c r="AM575" s="217"/>
    </row>
    <row r="576" ht="15.75" customHeight="1">
      <c r="L576" s="217"/>
      <c r="M576" s="217"/>
      <c r="S576" s="217"/>
      <c r="AC576" s="217"/>
      <c r="AD576" s="217"/>
      <c r="AM576" s="217"/>
    </row>
    <row r="577" ht="15.75" customHeight="1">
      <c r="L577" s="217"/>
      <c r="M577" s="217"/>
      <c r="S577" s="217"/>
      <c r="AC577" s="217"/>
      <c r="AD577" s="217"/>
      <c r="AM577" s="217"/>
    </row>
    <row r="578" ht="15.75" customHeight="1">
      <c r="L578" s="217"/>
      <c r="M578" s="217"/>
      <c r="S578" s="217"/>
      <c r="AC578" s="217"/>
      <c r="AD578" s="217"/>
      <c r="AM578" s="217"/>
    </row>
    <row r="579" ht="15.75" customHeight="1">
      <c r="L579" s="217"/>
      <c r="M579" s="217"/>
      <c r="S579" s="217"/>
      <c r="AC579" s="217"/>
      <c r="AD579" s="217"/>
      <c r="AM579" s="217"/>
    </row>
    <row r="580" ht="15.75" customHeight="1">
      <c r="L580" s="217"/>
      <c r="M580" s="217"/>
      <c r="S580" s="217"/>
      <c r="AC580" s="217"/>
      <c r="AD580" s="217"/>
      <c r="AM580" s="217"/>
    </row>
    <row r="581" ht="15.75" customHeight="1">
      <c r="L581" s="217"/>
      <c r="M581" s="217"/>
      <c r="S581" s="217"/>
      <c r="AC581" s="217"/>
      <c r="AD581" s="217"/>
      <c r="AM581" s="217"/>
    </row>
    <row r="582" ht="15.75" customHeight="1">
      <c r="L582" s="217"/>
      <c r="M582" s="217"/>
      <c r="S582" s="217"/>
      <c r="AC582" s="217"/>
      <c r="AD582" s="217"/>
      <c r="AM582" s="217"/>
    </row>
    <row r="583" ht="15.75" customHeight="1">
      <c r="L583" s="217"/>
      <c r="M583" s="217"/>
      <c r="S583" s="217"/>
      <c r="AC583" s="217"/>
      <c r="AD583" s="217"/>
      <c r="AM583" s="217"/>
    </row>
    <row r="584" ht="15.75" customHeight="1">
      <c r="L584" s="217"/>
      <c r="M584" s="217"/>
      <c r="S584" s="217"/>
      <c r="AC584" s="217"/>
      <c r="AD584" s="217"/>
      <c r="AM584" s="217"/>
    </row>
    <row r="585" ht="15.75" customHeight="1">
      <c r="L585" s="217"/>
      <c r="M585" s="217"/>
      <c r="S585" s="217"/>
      <c r="AC585" s="217"/>
      <c r="AD585" s="217"/>
      <c r="AM585" s="217"/>
    </row>
    <row r="586" ht="15.75" customHeight="1">
      <c r="L586" s="217"/>
      <c r="M586" s="217"/>
      <c r="S586" s="217"/>
      <c r="AC586" s="217"/>
      <c r="AD586" s="217"/>
      <c r="AM586" s="217"/>
    </row>
    <row r="587" ht="15.75" customHeight="1">
      <c r="L587" s="217"/>
      <c r="M587" s="217"/>
      <c r="S587" s="217"/>
      <c r="AC587" s="217"/>
      <c r="AD587" s="217"/>
      <c r="AM587" s="217"/>
    </row>
    <row r="588" ht="15.75" customHeight="1">
      <c r="L588" s="217"/>
      <c r="M588" s="217"/>
      <c r="S588" s="217"/>
      <c r="AC588" s="217"/>
      <c r="AD588" s="217"/>
      <c r="AM588" s="217"/>
    </row>
    <row r="589" ht="15.75" customHeight="1">
      <c r="L589" s="217"/>
      <c r="M589" s="217"/>
      <c r="S589" s="217"/>
      <c r="AC589" s="217"/>
      <c r="AD589" s="217"/>
      <c r="AM589" s="217"/>
    </row>
    <row r="590" ht="15.75" customHeight="1">
      <c r="L590" s="217"/>
      <c r="M590" s="217"/>
      <c r="S590" s="217"/>
      <c r="AC590" s="217"/>
      <c r="AD590" s="217"/>
      <c r="AM590" s="217"/>
    </row>
    <row r="591" ht="15.75" customHeight="1">
      <c r="L591" s="217"/>
      <c r="M591" s="217"/>
      <c r="S591" s="217"/>
      <c r="AC591" s="217"/>
      <c r="AD591" s="217"/>
      <c r="AM591" s="217"/>
    </row>
    <row r="592" ht="15.75" customHeight="1">
      <c r="L592" s="217"/>
      <c r="M592" s="217"/>
      <c r="S592" s="217"/>
      <c r="AC592" s="217"/>
      <c r="AD592" s="217"/>
      <c r="AM592" s="217"/>
    </row>
    <row r="593" ht="15.75" customHeight="1">
      <c r="L593" s="217"/>
      <c r="M593" s="217"/>
      <c r="S593" s="217"/>
      <c r="AC593" s="217"/>
      <c r="AD593" s="217"/>
      <c r="AM593" s="217"/>
    </row>
    <row r="594" ht="15.75" customHeight="1">
      <c r="L594" s="217"/>
      <c r="M594" s="217"/>
      <c r="S594" s="217"/>
      <c r="AC594" s="217"/>
      <c r="AD594" s="217"/>
      <c r="AM594" s="217"/>
    </row>
    <row r="595" ht="15.75" customHeight="1">
      <c r="L595" s="217"/>
      <c r="M595" s="217"/>
      <c r="S595" s="217"/>
      <c r="AC595" s="217"/>
      <c r="AD595" s="217"/>
      <c r="AM595" s="217"/>
    </row>
    <row r="596" ht="15.75" customHeight="1">
      <c r="L596" s="217"/>
      <c r="M596" s="217"/>
      <c r="S596" s="217"/>
      <c r="AC596" s="217"/>
      <c r="AD596" s="217"/>
      <c r="AM596" s="217"/>
    </row>
    <row r="597" ht="15.75" customHeight="1">
      <c r="L597" s="217"/>
      <c r="M597" s="217"/>
      <c r="S597" s="217"/>
      <c r="AC597" s="217"/>
      <c r="AD597" s="217"/>
      <c r="AM597" s="217"/>
    </row>
    <row r="598" ht="15.75" customHeight="1">
      <c r="L598" s="217"/>
      <c r="M598" s="217"/>
      <c r="S598" s="217"/>
      <c r="AC598" s="217"/>
      <c r="AD598" s="217"/>
      <c r="AM598" s="217"/>
    </row>
    <row r="599" ht="15.75" customHeight="1">
      <c r="L599" s="217"/>
      <c r="M599" s="217"/>
      <c r="S599" s="217"/>
      <c r="AC599" s="217"/>
      <c r="AD599" s="217"/>
      <c r="AM599" s="217"/>
    </row>
    <row r="600" ht="15.75" customHeight="1">
      <c r="L600" s="217"/>
      <c r="M600" s="217"/>
      <c r="S600" s="217"/>
      <c r="AC600" s="217"/>
      <c r="AD600" s="217"/>
      <c r="AM600" s="217"/>
    </row>
    <row r="601" ht="15.75" customHeight="1">
      <c r="L601" s="217"/>
      <c r="M601" s="217"/>
      <c r="S601" s="217"/>
      <c r="AC601" s="217"/>
      <c r="AD601" s="217"/>
      <c r="AM601" s="217"/>
    </row>
    <row r="602" ht="15.75" customHeight="1">
      <c r="L602" s="217"/>
      <c r="M602" s="217"/>
      <c r="S602" s="217"/>
      <c r="AC602" s="217"/>
      <c r="AD602" s="217"/>
      <c r="AM602" s="217"/>
    </row>
    <row r="603" ht="15.75" customHeight="1">
      <c r="L603" s="217"/>
      <c r="M603" s="217"/>
      <c r="S603" s="217"/>
      <c r="AC603" s="217"/>
      <c r="AD603" s="217"/>
      <c r="AM603" s="217"/>
    </row>
    <row r="604" ht="15.75" customHeight="1">
      <c r="L604" s="217"/>
      <c r="M604" s="217"/>
      <c r="S604" s="217"/>
      <c r="AC604" s="217"/>
      <c r="AD604" s="217"/>
      <c r="AM604" s="217"/>
    </row>
    <row r="605" ht="15.75" customHeight="1">
      <c r="L605" s="217"/>
      <c r="M605" s="217"/>
      <c r="S605" s="217"/>
      <c r="AC605" s="217"/>
      <c r="AD605" s="217"/>
      <c r="AM605" s="217"/>
    </row>
    <row r="606" ht="15.75" customHeight="1">
      <c r="L606" s="217"/>
      <c r="M606" s="217"/>
      <c r="S606" s="217"/>
      <c r="AC606" s="217"/>
      <c r="AD606" s="217"/>
      <c r="AM606" s="217"/>
    </row>
    <row r="607" ht="15.75" customHeight="1">
      <c r="L607" s="217"/>
      <c r="M607" s="217"/>
      <c r="S607" s="217"/>
      <c r="AC607" s="217"/>
      <c r="AD607" s="217"/>
      <c r="AM607" s="217"/>
    </row>
    <row r="608" ht="15.75" customHeight="1">
      <c r="L608" s="217"/>
      <c r="M608" s="217"/>
      <c r="S608" s="217"/>
      <c r="AC608" s="217"/>
      <c r="AD608" s="217"/>
      <c r="AM608" s="217"/>
    </row>
    <row r="609" ht="15.75" customHeight="1">
      <c r="L609" s="217"/>
      <c r="M609" s="217"/>
      <c r="S609" s="217"/>
      <c r="AC609" s="217"/>
      <c r="AD609" s="217"/>
      <c r="AM609" s="217"/>
    </row>
    <row r="610" ht="15.75" customHeight="1">
      <c r="L610" s="217"/>
      <c r="M610" s="217"/>
      <c r="S610" s="217"/>
      <c r="AC610" s="217"/>
      <c r="AD610" s="217"/>
      <c r="AM610" s="217"/>
    </row>
    <row r="611" ht="15.75" customHeight="1">
      <c r="L611" s="217"/>
      <c r="M611" s="217"/>
      <c r="S611" s="217"/>
      <c r="AC611" s="217"/>
      <c r="AD611" s="217"/>
      <c r="AM611" s="217"/>
    </row>
    <row r="612" ht="15.75" customHeight="1">
      <c r="L612" s="217"/>
      <c r="M612" s="217"/>
      <c r="S612" s="217"/>
      <c r="AC612" s="217"/>
      <c r="AD612" s="217"/>
      <c r="AM612" s="217"/>
    </row>
    <row r="613" ht="15.75" customHeight="1">
      <c r="L613" s="217"/>
      <c r="M613" s="217"/>
      <c r="S613" s="217"/>
      <c r="AC613" s="217"/>
      <c r="AD613" s="217"/>
      <c r="AM613" s="217"/>
    </row>
    <row r="614" ht="15.75" customHeight="1">
      <c r="L614" s="217"/>
      <c r="M614" s="217"/>
      <c r="S614" s="217"/>
      <c r="AC614" s="217"/>
      <c r="AD614" s="217"/>
      <c r="AM614" s="217"/>
    </row>
    <row r="615" ht="15.75" customHeight="1">
      <c r="L615" s="217"/>
      <c r="M615" s="217"/>
      <c r="S615" s="217"/>
      <c r="AC615" s="217"/>
      <c r="AD615" s="217"/>
      <c r="AM615" s="217"/>
    </row>
    <row r="616" ht="15.75" customHeight="1">
      <c r="L616" s="217"/>
      <c r="M616" s="217"/>
      <c r="S616" s="217"/>
      <c r="AC616" s="217"/>
      <c r="AD616" s="217"/>
      <c r="AM616" s="217"/>
    </row>
    <row r="617" ht="15.75" customHeight="1">
      <c r="L617" s="217"/>
      <c r="M617" s="217"/>
      <c r="S617" s="217"/>
      <c r="AC617" s="217"/>
      <c r="AD617" s="217"/>
      <c r="AM617" s="217"/>
    </row>
    <row r="618" ht="15.75" customHeight="1">
      <c r="L618" s="217"/>
      <c r="M618" s="217"/>
      <c r="S618" s="217"/>
      <c r="AC618" s="217"/>
      <c r="AD618" s="217"/>
      <c r="AM618" s="217"/>
    </row>
    <row r="619" ht="15.75" customHeight="1">
      <c r="L619" s="217"/>
      <c r="M619" s="217"/>
      <c r="S619" s="217"/>
      <c r="AC619" s="217"/>
      <c r="AD619" s="217"/>
      <c r="AM619" s="217"/>
    </row>
    <row r="620" ht="15.75" customHeight="1">
      <c r="L620" s="217"/>
      <c r="M620" s="217"/>
      <c r="S620" s="217"/>
      <c r="AC620" s="217"/>
      <c r="AD620" s="217"/>
      <c r="AM620" s="217"/>
    </row>
    <row r="621" ht="15.75" customHeight="1">
      <c r="L621" s="217"/>
      <c r="M621" s="217"/>
      <c r="S621" s="217"/>
      <c r="AC621" s="217"/>
      <c r="AD621" s="217"/>
      <c r="AM621" s="217"/>
    </row>
    <row r="622" ht="15.75" customHeight="1">
      <c r="L622" s="217"/>
      <c r="M622" s="217"/>
      <c r="S622" s="217"/>
      <c r="AC622" s="217"/>
      <c r="AD622" s="217"/>
      <c r="AM622" s="217"/>
    </row>
    <row r="623" ht="15.75" customHeight="1">
      <c r="L623" s="217"/>
      <c r="M623" s="217"/>
      <c r="S623" s="217"/>
      <c r="AC623" s="217"/>
      <c r="AD623" s="217"/>
      <c r="AM623" s="217"/>
    </row>
    <row r="624" ht="15.75" customHeight="1">
      <c r="L624" s="217"/>
      <c r="M624" s="217"/>
      <c r="S624" s="217"/>
      <c r="AC624" s="217"/>
      <c r="AD624" s="217"/>
      <c r="AM624" s="217"/>
    </row>
    <row r="625" ht="15.75" customHeight="1">
      <c r="L625" s="217"/>
      <c r="M625" s="217"/>
      <c r="S625" s="217"/>
      <c r="AC625" s="217"/>
      <c r="AD625" s="217"/>
      <c r="AM625" s="217"/>
    </row>
    <row r="626" ht="15.75" customHeight="1">
      <c r="L626" s="217"/>
      <c r="M626" s="217"/>
      <c r="S626" s="217"/>
      <c r="AC626" s="217"/>
      <c r="AD626" s="217"/>
      <c r="AM626" s="217"/>
    </row>
    <row r="627" ht="15.75" customHeight="1">
      <c r="L627" s="217"/>
      <c r="M627" s="217"/>
      <c r="S627" s="217"/>
      <c r="AC627" s="217"/>
      <c r="AD627" s="217"/>
      <c r="AM627" s="217"/>
    </row>
    <row r="628" ht="15.75" customHeight="1">
      <c r="L628" s="217"/>
      <c r="M628" s="217"/>
      <c r="S628" s="217"/>
      <c r="AC628" s="217"/>
      <c r="AD628" s="217"/>
      <c r="AM628" s="217"/>
    </row>
    <row r="629" ht="15.75" customHeight="1">
      <c r="L629" s="217"/>
      <c r="M629" s="217"/>
      <c r="S629" s="217"/>
      <c r="AC629" s="217"/>
      <c r="AD629" s="217"/>
      <c r="AM629" s="217"/>
    </row>
    <row r="630" ht="15.75" customHeight="1">
      <c r="L630" s="217"/>
      <c r="M630" s="217"/>
      <c r="S630" s="217"/>
      <c r="AC630" s="217"/>
      <c r="AD630" s="217"/>
      <c r="AM630" s="217"/>
    </row>
    <row r="631" ht="15.75" customHeight="1">
      <c r="L631" s="217"/>
      <c r="M631" s="217"/>
      <c r="S631" s="217"/>
      <c r="AC631" s="217"/>
      <c r="AD631" s="217"/>
      <c r="AM631" s="217"/>
    </row>
    <row r="632" ht="15.75" customHeight="1">
      <c r="L632" s="217"/>
      <c r="M632" s="217"/>
      <c r="S632" s="217"/>
      <c r="AC632" s="217"/>
      <c r="AD632" s="217"/>
      <c r="AM632" s="217"/>
    </row>
    <row r="633" ht="15.75" customHeight="1">
      <c r="L633" s="217"/>
      <c r="M633" s="217"/>
      <c r="S633" s="217"/>
      <c r="AC633" s="217"/>
      <c r="AD633" s="217"/>
      <c r="AM633" s="217"/>
    </row>
    <row r="634" ht="15.75" customHeight="1">
      <c r="L634" s="217"/>
      <c r="M634" s="217"/>
      <c r="S634" s="217"/>
      <c r="AC634" s="217"/>
      <c r="AD634" s="217"/>
      <c r="AM634" s="217"/>
    </row>
    <row r="635" ht="15.75" customHeight="1">
      <c r="L635" s="217"/>
      <c r="M635" s="217"/>
      <c r="S635" s="217"/>
      <c r="AC635" s="217"/>
      <c r="AD635" s="217"/>
      <c r="AM635" s="217"/>
    </row>
    <row r="636" ht="15.75" customHeight="1">
      <c r="L636" s="217"/>
      <c r="M636" s="217"/>
      <c r="S636" s="217"/>
      <c r="AC636" s="217"/>
      <c r="AD636" s="217"/>
      <c r="AM636" s="217"/>
    </row>
    <row r="637" ht="15.75" customHeight="1">
      <c r="L637" s="217"/>
      <c r="M637" s="217"/>
      <c r="S637" s="217"/>
      <c r="AC637" s="217"/>
      <c r="AD637" s="217"/>
      <c r="AM637" s="217"/>
    </row>
    <row r="638" ht="15.75" customHeight="1">
      <c r="L638" s="217"/>
      <c r="M638" s="217"/>
      <c r="S638" s="217"/>
      <c r="AC638" s="217"/>
      <c r="AD638" s="217"/>
      <c r="AM638" s="217"/>
    </row>
    <row r="639" ht="15.75" customHeight="1">
      <c r="L639" s="217"/>
      <c r="M639" s="217"/>
      <c r="S639" s="217"/>
      <c r="AC639" s="217"/>
      <c r="AD639" s="217"/>
      <c r="AM639" s="217"/>
    </row>
    <row r="640" ht="15.75" customHeight="1">
      <c r="L640" s="217"/>
      <c r="M640" s="217"/>
      <c r="S640" s="217"/>
      <c r="AC640" s="217"/>
      <c r="AD640" s="217"/>
      <c r="AM640" s="217"/>
    </row>
    <row r="641" ht="15.75" customHeight="1">
      <c r="L641" s="217"/>
      <c r="M641" s="217"/>
      <c r="S641" s="217"/>
      <c r="AC641" s="217"/>
      <c r="AD641" s="217"/>
      <c r="AM641" s="217"/>
    </row>
    <row r="642" ht="15.75" customHeight="1">
      <c r="L642" s="217"/>
      <c r="M642" s="217"/>
      <c r="S642" s="217"/>
      <c r="AC642" s="217"/>
      <c r="AD642" s="217"/>
      <c r="AM642" s="217"/>
    </row>
    <row r="643" ht="15.75" customHeight="1">
      <c r="L643" s="217"/>
      <c r="M643" s="217"/>
      <c r="S643" s="217"/>
      <c r="AC643" s="217"/>
      <c r="AD643" s="217"/>
      <c r="AM643" s="217"/>
    </row>
    <row r="644" ht="15.75" customHeight="1">
      <c r="L644" s="217"/>
      <c r="M644" s="217"/>
      <c r="S644" s="217"/>
      <c r="AC644" s="217"/>
      <c r="AD644" s="217"/>
      <c r="AM644" s="217"/>
    </row>
    <row r="645" ht="15.75" customHeight="1">
      <c r="L645" s="217"/>
      <c r="M645" s="217"/>
      <c r="S645" s="217"/>
      <c r="AC645" s="217"/>
      <c r="AD645" s="217"/>
      <c r="AM645" s="217"/>
    </row>
    <row r="646" ht="15.75" customHeight="1">
      <c r="L646" s="217"/>
      <c r="M646" s="217"/>
      <c r="S646" s="217"/>
      <c r="AC646" s="217"/>
      <c r="AD646" s="217"/>
      <c r="AM646" s="217"/>
    </row>
    <row r="647" ht="15.75" customHeight="1">
      <c r="L647" s="217"/>
      <c r="M647" s="217"/>
      <c r="S647" s="217"/>
      <c r="AC647" s="217"/>
      <c r="AD647" s="217"/>
      <c r="AM647" s="217"/>
    </row>
    <row r="648" ht="15.75" customHeight="1">
      <c r="L648" s="217"/>
      <c r="M648" s="217"/>
      <c r="S648" s="217"/>
      <c r="AC648" s="217"/>
      <c r="AD648" s="217"/>
      <c r="AM648" s="217"/>
    </row>
    <row r="649" ht="15.75" customHeight="1">
      <c r="L649" s="217"/>
      <c r="M649" s="217"/>
      <c r="S649" s="217"/>
      <c r="AC649" s="217"/>
      <c r="AD649" s="217"/>
      <c r="AM649" s="217"/>
    </row>
    <row r="650" ht="15.75" customHeight="1">
      <c r="L650" s="217"/>
      <c r="M650" s="217"/>
      <c r="S650" s="217"/>
      <c r="AC650" s="217"/>
      <c r="AD650" s="217"/>
      <c r="AM650" s="217"/>
    </row>
    <row r="651" ht="15.75" customHeight="1">
      <c r="L651" s="217"/>
      <c r="M651" s="217"/>
      <c r="S651" s="217"/>
      <c r="AC651" s="217"/>
      <c r="AD651" s="217"/>
      <c r="AM651" s="217"/>
    </row>
    <row r="652" ht="15.75" customHeight="1">
      <c r="L652" s="217"/>
      <c r="M652" s="217"/>
      <c r="S652" s="217"/>
      <c r="AC652" s="217"/>
      <c r="AD652" s="217"/>
      <c r="AM652" s="217"/>
    </row>
    <row r="653" ht="15.75" customHeight="1">
      <c r="L653" s="217"/>
      <c r="M653" s="217"/>
      <c r="S653" s="217"/>
      <c r="AC653" s="217"/>
      <c r="AD653" s="217"/>
      <c r="AM653" s="217"/>
    </row>
    <row r="654" ht="15.75" customHeight="1">
      <c r="L654" s="217"/>
      <c r="M654" s="217"/>
      <c r="S654" s="217"/>
      <c r="AC654" s="217"/>
      <c r="AD654" s="217"/>
      <c r="AM654" s="217"/>
    </row>
    <row r="655" ht="15.75" customHeight="1">
      <c r="L655" s="217"/>
      <c r="M655" s="217"/>
      <c r="S655" s="217"/>
      <c r="AC655" s="217"/>
      <c r="AD655" s="217"/>
      <c r="AM655" s="217"/>
    </row>
    <row r="656" ht="15.75" customHeight="1">
      <c r="L656" s="217"/>
      <c r="M656" s="217"/>
      <c r="S656" s="217"/>
      <c r="AC656" s="217"/>
      <c r="AD656" s="217"/>
      <c r="AM656" s="217"/>
    </row>
    <row r="657" ht="15.75" customHeight="1">
      <c r="L657" s="217"/>
      <c r="M657" s="217"/>
      <c r="S657" s="217"/>
      <c r="AC657" s="217"/>
      <c r="AD657" s="217"/>
      <c r="AM657" s="217"/>
    </row>
    <row r="658" ht="15.75" customHeight="1">
      <c r="L658" s="217"/>
      <c r="M658" s="217"/>
      <c r="S658" s="217"/>
      <c r="AC658" s="217"/>
      <c r="AD658" s="217"/>
      <c r="AM658" s="217"/>
    </row>
    <row r="659" ht="15.75" customHeight="1">
      <c r="L659" s="217"/>
      <c r="M659" s="217"/>
      <c r="S659" s="217"/>
      <c r="AC659" s="217"/>
      <c r="AD659" s="217"/>
      <c r="AM659" s="217"/>
    </row>
    <row r="660" ht="15.75" customHeight="1">
      <c r="L660" s="217"/>
      <c r="M660" s="217"/>
      <c r="S660" s="217"/>
      <c r="AC660" s="217"/>
      <c r="AD660" s="217"/>
      <c r="AM660" s="217"/>
    </row>
    <row r="661" ht="15.75" customHeight="1">
      <c r="L661" s="217"/>
      <c r="M661" s="217"/>
      <c r="S661" s="217"/>
      <c r="AC661" s="217"/>
      <c r="AD661" s="217"/>
      <c r="AM661" s="217"/>
    </row>
    <row r="662" ht="15.75" customHeight="1">
      <c r="L662" s="217"/>
      <c r="M662" s="217"/>
      <c r="S662" s="217"/>
      <c r="AC662" s="217"/>
      <c r="AD662" s="217"/>
      <c r="AM662" s="217"/>
    </row>
    <row r="663" ht="15.75" customHeight="1">
      <c r="L663" s="217"/>
      <c r="M663" s="217"/>
      <c r="S663" s="217"/>
      <c r="AC663" s="217"/>
      <c r="AD663" s="217"/>
      <c r="AM663" s="217"/>
    </row>
    <row r="664" ht="15.75" customHeight="1">
      <c r="L664" s="217"/>
      <c r="M664" s="217"/>
      <c r="S664" s="217"/>
      <c r="AC664" s="217"/>
      <c r="AD664" s="217"/>
      <c r="AM664" s="217"/>
    </row>
    <row r="665" ht="15.75" customHeight="1">
      <c r="L665" s="217"/>
      <c r="M665" s="217"/>
      <c r="S665" s="217"/>
      <c r="AC665" s="217"/>
      <c r="AD665" s="217"/>
      <c r="AM665" s="217"/>
    </row>
    <row r="666" ht="15.75" customHeight="1">
      <c r="L666" s="217"/>
      <c r="M666" s="217"/>
      <c r="S666" s="217"/>
      <c r="AC666" s="217"/>
      <c r="AD666" s="217"/>
      <c r="AM666" s="217"/>
    </row>
    <row r="667" ht="15.75" customHeight="1">
      <c r="L667" s="217"/>
      <c r="M667" s="217"/>
      <c r="S667" s="217"/>
      <c r="AC667" s="217"/>
      <c r="AD667" s="217"/>
      <c r="AM667" s="217"/>
    </row>
    <row r="668" ht="15.75" customHeight="1">
      <c r="L668" s="217"/>
      <c r="M668" s="217"/>
      <c r="S668" s="217"/>
      <c r="AC668" s="217"/>
      <c r="AD668" s="217"/>
      <c r="AM668" s="217"/>
    </row>
    <row r="669" ht="15.75" customHeight="1">
      <c r="L669" s="217"/>
      <c r="M669" s="217"/>
      <c r="S669" s="217"/>
      <c r="AC669" s="217"/>
      <c r="AD669" s="217"/>
      <c r="AM669" s="217"/>
    </row>
    <row r="670" ht="15.75" customHeight="1">
      <c r="L670" s="217"/>
      <c r="M670" s="217"/>
      <c r="S670" s="217"/>
      <c r="AC670" s="217"/>
      <c r="AD670" s="217"/>
      <c r="AM670" s="217"/>
    </row>
    <row r="671" ht="15.75" customHeight="1">
      <c r="L671" s="217"/>
      <c r="M671" s="217"/>
      <c r="S671" s="217"/>
      <c r="AC671" s="217"/>
      <c r="AD671" s="217"/>
      <c r="AM671" s="217"/>
    </row>
    <row r="672" ht="15.75" customHeight="1">
      <c r="L672" s="217"/>
      <c r="M672" s="217"/>
      <c r="S672" s="217"/>
      <c r="AC672" s="217"/>
      <c r="AD672" s="217"/>
      <c r="AM672" s="217"/>
    </row>
    <row r="673" ht="15.75" customHeight="1">
      <c r="L673" s="217"/>
      <c r="M673" s="217"/>
      <c r="S673" s="217"/>
      <c r="AC673" s="217"/>
      <c r="AD673" s="217"/>
      <c r="AM673" s="217"/>
    </row>
    <row r="674" ht="15.75" customHeight="1">
      <c r="L674" s="217"/>
      <c r="M674" s="217"/>
      <c r="S674" s="217"/>
      <c r="AC674" s="217"/>
      <c r="AD674" s="217"/>
      <c r="AM674" s="217"/>
    </row>
    <row r="675" ht="15.75" customHeight="1">
      <c r="L675" s="217"/>
      <c r="M675" s="217"/>
      <c r="S675" s="217"/>
      <c r="AC675" s="217"/>
      <c r="AD675" s="217"/>
      <c r="AM675" s="217"/>
    </row>
    <row r="676" ht="15.75" customHeight="1">
      <c r="L676" s="217"/>
      <c r="M676" s="217"/>
      <c r="S676" s="217"/>
      <c r="AC676" s="217"/>
      <c r="AD676" s="217"/>
      <c r="AM676" s="217"/>
    </row>
    <row r="677" ht="15.75" customHeight="1">
      <c r="L677" s="217"/>
      <c r="M677" s="217"/>
      <c r="S677" s="217"/>
      <c r="AC677" s="217"/>
      <c r="AD677" s="217"/>
      <c r="AM677" s="217"/>
    </row>
    <row r="678" ht="15.75" customHeight="1">
      <c r="L678" s="217"/>
      <c r="M678" s="217"/>
      <c r="S678" s="217"/>
      <c r="AC678" s="217"/>
      <c r="AD678" s="217"/>
      <c r="AM678" s="217"/>
    </row>
    <row r="679" ht="15.75" customHeight="1">
      <c r="L679" s="217"/>
      <c r="M679" s="217"/>
      <c r="S679" s="217"/>
      <c r="AC679" s="217"/>
      <c r="AD679" s="217"/>
      <c r="AM679" s="217"/>
    </row>
    <row r="680" ht="15.75" customHeight="1">
      <c r="L680" s="217"/>
      <c r="M680" s="217"/>
      <c r="S680" s="217"/>
      <c r="AC680" s="217"/>
      <c r="AD680" s="217"/>
      <c r="AM680" s="217"/>
    </row>
    <row r="681" ht="15.75" customHeight="1">
      <c r="L681" s="217"/>
      <c r="M681" s="217"/>
      <c r="S681" s="217"/>
      <c r="AC681" s="217"/>
      <c r="AD681" s="217"/>
      <c r="AM681" s="217"/>
    </row>
    <row r="682" ht="15.75" customHeight="1">
      <c r="L682" s="217"/>
      <c r="M682" s="217"/>
      <c r="S682" s="217"/>
      <c r="AC682" s="217"/>
      <c r="AD682" s="217"/>
      <c r="AM682" s="217"/>
    </row>
    <row r="683" ht="15.75" customHeight="1">
      <c r="L683" s="217"/>
      <c r="M683" s="217"/>
      <c r="S683" s="217"/>
      <c r="AC683" s="217"/>
      <c r="AD683" s="217"/>
      <c r="AM683" s="217"/>
    </row>
    <row r="684" ht="15.75" customHeight="1">
      <c r="L684" s="217"/>
      <c r="M684" s="217"/>
      <c r="S684" s="217"/>
      <c r="AC684" s="217"/>
      <c r="AD684" s="217"/>
      <c r="AM684" s="217"/>
    </row>
    <row r="685" ht="15.75" customHeight="1">
      <c r="L685" s="217"/>
      <c r="M685" s="217"/>
      <c r="S685" s="217"/>
      <c r="AC685" s="217"/>
      <c r="AD685" s="217"/>
      <c r="AM685" s="217"/>
    </row>
    <row r="686" ht="15.75" customHeight="1">
      <c r="L686" s="217"/>
      <c r="M686" s="217"/>
      <c r="S686" s="217"/>
      <c r="AC686" s="217"/>
      <c r="AD686" s="217"/>
      <c r="AM686" s="217"/>
    </row>
    <row r="687" ht="15.75" customHeight="1">
      <c r="L687" s="217"/>
      <c r="M687" s="217"/>
      <c r="S687" s="217"/>
      <c r="AC687" s="217"/>
      <c r="AD687" s="217"/>
      <c r="AM687" s="217"/>
    </row>
    <row r="688" ht="15.75" customHeight="1">
      <c r="L688" s="217"/>
      <c r="M688" s="217"/>
      <c r="S688" s="217"/>
      <c r="AC688" s="217"/>
      <c r="AD688" s="217"/>
      <c r="AM688" s="217"/>
    </row>
    <row r="689" ht="15.75" customHeight="1">
      <c r="L689" s="217"/>
      <c r="M689" s="217"/>
      <c r="S689" s="217"/>
      <c r="AC689" s="217"/>
      <c r="AD689" s="217"/>
      <c r="AM689" s="217"/>
    </row>
    <row r="690" ht="15.75" customHeight="1">
      <c r="L690" s="217"/>
      <c r="M690" s="217"/>
      <c r="S690" s="217"/>
      <c r="AC690" s="217"/>
      <c r="AD690" s="217"/>
      <c r="AM690" s="217"/>
    </row>
    <row r="691" ht="15.75" customHeight="1">
      <c r="L691" s="217"/>
      <c r="M691" s="217"/>
      <c r="S691" s="217"/>
      <c r="AC691" s="217"/>
      <c r="AD691" s="217"/>
      <c r="AM691" s="217"/>
    </row>
    <row r="692" ht="15.75" customHeight="1">
      <c r="L692" s="217"/>
      <c r="M692" s="217"/>
      <c r="S692" s="217"/>
      <c r="AC692" s="217"/>
      <c r="AD692" s="217"/>
      <c r="AM692" s="217"/>
    </row>
    <row r="693" ht="15.75" customHeight="1">
      <c r="L693" s="217"/>
      <c r="M693" s="217"/>
      <c r="S693" s="217"/>
      <c r="AC693" s="217"/>
      <c r="AD693" s="217"/>
      <c r="AM693" s="217"/>
    </row>
    <row r="694" ht="15.75" customHeight="1">
      <c r="L694" s="217"/>
      <c r="M694" s="217"/>
      <c r="S694" s="217"/>
      <c r="AC694" s="217"/>
      <c r="AD694" s="217"/>
      <c r="AM694" s="217"/>
    </row>
    <row r="695" ht="15.75" customHeight="1">
      <c r="L695" s="217"/>
      <c r="M695" s="217"/>
      <c r="S695" s="217"/>
      <c r="AC695" s="217"/>
      <c r="AD695" s="217"/>
      <c r="AM695" s="217"/>
    </row>
    <row r="696" ht="15.75" customHeight="1">
      <c r="L696" s="217"/>
      <c r="M696" s="217"/>
      <c r="S696" s="217"/>
      <c r="AC696" s="217"/>
      <c r="AD696" s="217"/>
      <c r="AM696" s="217"/>
    </row>
    <row r="697" ht="15.75" customHeight="1">
      <c r="L697" s="217"/>
      <c r="M697" s="217"/>
      <c r="S697" s="217"/>
      <c r="AC697" s="217"/>
      <c r="AD697" s="217"/>
      <c r="AM697" s="217"/>
    </row>
    <row r="698" ht="15.75" customHeight="1">
      <c r="L698" s="217"/>
      <c r="M698" s="217"/>
      <c r="S698" s="217"/>
      <c r="AC698" s="217"/>
      <c r="AD698" s="217"/>
      <c r="AM698" s="217"/>
    </row>
    <row r="699" ht="15.75" customHeight="1">
      <c r="L699" s="217"/>
      <c r="M699" s="217"/>
      <c r="S699" s="217"/>
      <c r="AC699" s="217"/>
      <c r="AD699" s="217"/>
      <c r="AM699" s="217"/>
    </row>
    <row r="700" ht="15.75" customHeight="1">
      <c r="L700" s="217"/>
      <c r="M700" s="217"/>
      <c r="S700" s="217"/>
      <c r="AC700" s="217"/>
      <c r="AD700" s="217"/>
      <c r="AM700" s="217"/>
    </row>
    <row r="701" ht="15.75" customHeight="1">
      <c r="L701" s="217"/>
      <c r="M701" s="217"/>
      <c r="S701" s="217"/>
      <c r="AC701" s="217"/>
      <c r="AD701" s="217"/>
      <c r="AM701" s="217"/>
    </row>
    <row r="702" ht="15.75" customHeight="1">
      <c r="L702" s="217"/>
      <c r="M702" s="217"/>
      <c r="S702" s="217"/>
      <c r="AC702" s="217"/>
      <c r="AD702" s="217"/>
      <c r="AM702" s="217"/>
    </row>
    <row r="703" ht="15.75" customHeight="1">
      <c r="L703" s="217"/>
      <c r="M703" s="217"/>
      <c r="S703" s="217"/>
      <c r="AC703" s="217"/>
      <c r="AD703" s="217"/>
      <c r="AM703" s="217"/>
    </row>
    <row r="704" ht="15.75" customHeight="1">
      <c r="L704" s="217"/>
      <c r="M704" s="217"/>
      <c r="S704" s="217"/>
      <c r="AC704" s="217"/>
      <c r="AD704" s="217"/>
      <c r="AM704" s="217"/>
    </row>
    <row r="705" ht="15.75" customHeight="1">
      <c r="L705" s="217"/>
      <c r="M705" s="217"/>
      <c r="S705" s="217"/>
      <c r="AC705" s="217"/>
      <c r="AD705" s="217"/>
      <c r="AM705" s="217"/>
    </row>
    <row r="706" ht="15.75" customHeight="1">
      <c r="L706" s="217"/>
      <c r="M706" s="217"/>
      <c r="S706" s="217"/>
      <c r="AC706" s="217"/>
      <c r="AD706" s="217"/>
      <c r="AM706" s="217"/>
    </row>
    <row r="707" ht="15.75" customHeight="1">
      <c r="L707" s="217"/>
      <c r="M707" s="217"/>
      <c r="S707" s="217"/>
      <c r="AC707" s="217"/>
      <c r="AD707" s="217"/>
      <c r="AM707" s="217"/>
    </row>
    <row r="708" ht="15.75" customHeight="1">
      <c r="L708" s="217"/>
      <c r="M708" s="217"/>
      <c r="S708" s="217"/>
      <c r="AC708" s="217"/>
      <c r="AD708" s="217"/>
      <c r="AM708" s="217"/>
    </row>
    <row r="709" ht="15.75" customHeight="1">
      <c r="L709" s="217"/>
      <c r="M709" s="217"/>
      <c r="S709" s="217"/>
      <c r="AC709" s="217"/>
      <c r="AD709" s="217"/>
      <c r="AM709" s="217"/>
    </row>
    <row r="710" ht="15.75" customHeight="1">
      <c r="L710" s="217"/>
      <c r="M710" s="217"/>
      <c r="S710" s="217"/>
      <c r="AC710" s="217"/>
      <c r="AD710" s="217"/>
      <c r="AM710" s="217"/>
    </row>
    <row r="711" ht="15.75" customHeight="1">
      <c r="L711" s="217"/>
      <c r="M711" s="217"/>
      <c r="S711" s="217"/>
      <c r="AC711" s="217"/>
      <c r="AD711" s="217"/>
      <c r="AM711" s="217"/>
    </row>
    <row r="712" ht="15.75" customHeight="1">
      <c r="L712" s="217"/>
      <c r="M712" s="217"/>
      <c r="S712" s="217"/>
      <c r="AC712" s="217"/>
      <c r="AD712" s="217"/>
      <c r="AM712" s="217"/>
    </row>
    <row r="713" ht="15.75" customHeight="1">
      <c r="L713" s="217"/>
      <c r="M713" s="217"/>
      <c r="S713" s="217"/>
      <c r="AC713" s="217"/>
      <c r="AD713" s="217"/>
      <c r="AM713" s="217"/>
    </row>
    <row r="714" ht="15.75" customHeight="1">
      <c r="L714" s="217"/>
      <c r="M714" s="217"/>
      <c r="S714" s="217"/>
      <c r="AC714" s="217"/>
      <c r="AD714" s="217"/>
      <c r="AM714" s="217"/>
    </row>
    <row r="715" ht="15.75" customHeight="1">
      <c r="L715" s="217"/>
      <c r="M715" s="217"/>
      <c r="S715" s="217"/>
      <c r="AC715" s="217"/>
      <c r="AD715" s="217"/>
      <c r="AM715" s="217"/>
    </row>
    <row r="716" ht="15.75" customHeight="1">
      <c r="L716" s="217"/>
      <c r="M716" s="217"/>
      <c r="S716" s="217"/>
      <c r="AC716" s="217"/>
      <c r="AD716" s="217"/>
      <c r="AM716" s="217"/>
    </row>
    <row r="717" ht="15.75" customHeight="1">
      <c r="L717" s="217"/>
      <c r="M717" s="217"/>
      <c r="S717" s="217"/>
      <c r="AC717" s="217"/>
      <c r="AD717" s="217"/>
      <c r="AM717" s="217"/>
    </row>
    <row r="718" ht="15.75" customHeight="1">
      <c r="L718" s="217"/>
      <c r="M718" s="217"/>
      <c r="S718" s="217"/>
      <c r="AC718" s="217"/>
      <c r="AD718" s="217"/>
      <c r="AM718" s="217"/>
    </row>
    <row r="719" ht="15.75" customHeight="1">
      <c r="L719" s="217"/>
      <c r="M719" s="217"/>
      <c r="S719" s="217"/>
      <c r="AC719" s="217"/>
      <c r="AD719" s="217"/>
      <c r="AM719" s="217"/>
    </row>
    <row r="720" ht="15.75" customHeight="1">
      <c r="L720" s="217"/>
      <c r="M720" s="217"/>
      <c r="S720" s="217"/>
      <c r="AC720" s="217"/>
      <c r="AD720" s="217"/>
      <c r="AM720" s="217"/>
    </row>
    <row r="721" ht="15.75" customHeight="1">
      <c r="L721" s="217"/>
      <c r="M721" s="217"/>
      <c r="S721" s="217"/>
      <c r="AC721" s="217"/>
      <c r="AD721" s="217"/>
      <c r="AM721" s="217"/>
    </row>
    <row r="722" ht="15.75" customHeight="1">
      <c r="L722" s="217"/>
      <c r="M722" s="217"/>
      <c r="S722" s="217"/>
      <c r="AC722" s="217"/>
      <c r="AD722" s="217"/>
      <c r="AM722" s="217"/>
    </row>
    <row r="723" ht="15.75" customHeight="1">
      <c r="L723" s="217"/>
      <c r="M723" s="217"/>
      <c r="S723" s="217"/>
      <c r="AC723" s="217"/>
      <c r="AD723" s="217"/>
      <c r="AM723" s="217"/>
    </row>
    <row r="724" ht="15.75" customHeight="1">
      <c r="L724" s="217"/>
      <c r="M724" s="217"/>
      <c r="S724" s="217"/>
      <c r="AC724" s="217"/>
      <c r="AD724" s="217"/>
      <c r="AM724" s="217"/>
    </row>
    <row r="725" ht="15.75" customHeight="1">
      <c r="L725" s="217"/>
      <c r="M725" s="217"/>
      <c r="S725" s="217"/>
      <c r="AC725" s="217"/>
      <c r="AD725" s="217"/>
      <c r="AM725" s="217"/>
    </row>
    <row r="726" ht="15.75" customHeight="1">
      <c r="L726" s="217"/>
      <c r="M726" s="217"/>
      <c r="S726" s="217"/>
      <c r="AC726" s="217"/>
      <c r="AD726" s="217"/>
      <c r="AM726" s="217"/>
    </row>
    <row r="727" ht="15.75" customHeight="1">
      <c r="L727" s="217"/>
      <c r="M727" s="217"/>
      <c r="S727" s="217"/>
      <c r="AC727" s="217"/>
      <c r="AD727" s="217"/>
      <c r="AM727" s="217"/>
    </row>
    <row r="728" ht="15.75" customHeight="1">
      <c r="L728" s="217"/>
      <c r="M728" s="217"/>
      <c r="S728" s="217"/>
      <c r="AC728" s="217"/>
      <c r="AD728" s="217"/>
      <c r="AM728" s="217"/>
    </row>
    <row r="729" ht="15.75" customHeight="1">
      <c r="L729" s="217"/>
      <c r="M729" s="217"/>
      <c r="S729" s="217"/>
      <c r="AC729" s="217"/>
      <c r="AD729" s="217"/>
      <c r="AM729" s="217"/>
    </row>
    <row r="730" ht="15.75" customHeight="1">
      <c r="L730" s="217"/>
      <c r="M730" s="217"/>
      <c r="S730" s="217"/>
      <c r="AC730" s="217"/>
      <c r="AD730" s="217"/>
      <c r="AM730" s="217"/>
    </row>
    <row r="731" ht="15.75" customHeight="1">
      <c r="L731" s="217"/>
      <c r="M731" s="217"/>
      <c r="S731" s="217"/>
      <c r="AC731" s="217"/>
      <c r="AD731" s="217"/>
      <c r="AM731" s="217"/>
    </row>
    <row r="732" ht="15.75" customHeight="1">
      <c r="L732" s="217"/>
      <c r="M732" s="217"/>
      <c r="S732" s="217"/>
      <c r="AC732" s="217"/>
      <c r="AD732" s="217"/>
      <c r="AM732" s="217"/>
    </row>
    <row r="733" ht="15.75" customHeight="1">
      <c r="L733" s="217"/>
      <c r="M733" s="217"/>
      <c r="S733" s="217"/>
      <c r="AC733" s="217"/>
      <c r="AD733" s="217"/>
      <c r="AM733" s="217"/>
    </row>
    <row r="734" ht="15.75" customHeight="1">
      <c r="L734" s="217"/>
      <c r="M734" s="217"/>
      <c r="S734" s="217"/>
      <c r="AC734" s="217"/>
      <c r="AD734" s="217"/>
      <c r="AM734" s="217"/>
    </row>
    <row r="735" ht="15.75" customHeight="1">
      <c r="L735" s="217"/>
      <c r="M735" s="217"/>
      <c r="S735" s="217"/>
      <c r="AC735" s="217"/>
      <c r="AD735" s="217"/>
      <c r="AM735" s="217"/>
    </row>
    <row r="736" ht="15.75" customHeight="1">
      <c r="L736" s="217"/>
      <c r="M736" s="217"/>
      <c r="S736" s="217"/>
      <c r="AC736" s="217"/>
      <c r="AD736" s="217"/>
      <c r="AM736" s="217"/>
    </row>
    <row r="737" ht="15.75" customHeight="1">
      <c r="L737" s="217"/>
      <c r="M737" s="217"/>
      <c r="S737" s="217"/>
      <c r="AC737" s="217"/>
      <c r="AD737" s="217"/>
      <c r="AM737" s="217"/>
    </row>
    <row r="738" ht="15.75" customHeight="1">
      <c r="L738" s="217"/>
      <c r="M738" s="217"/>
      <c r="S738" s="217"/>
      <c r="AC738" s="217"/>
      <c r="AD738" s="217"/>
      <c r="AM738" s="217"/>
    </row>
    <row r="739" ht="15.75" customHeight="1">
      <c r="L739" s="217"/>
      <c r="M739" s="217"/>
      <c r="S739" s="217"/>
      <c r="AC739" s="217"/>
      <c r="AD739" s="217"/>
      <c r="AM739" s="217"/>
    </row>
    <row r="740" ht="15.75" customHeight="1">
      <c r="L740" s="217"/>
      <c r="M740" s="217"/>
      <c r="S740" s="217"/>
      <c r="AC740" s="217"/>
      <c r="AD740" s="217"/>
      <c r="AM740" s="217"/>
    </row>
    <row r="741" ht="15.75" customHeight="1">
      <c r="L741" s="217"/>
      <c r="M741" s="217"/>
      <c r="S741" s="217"/>
      <c r="AC741" s="217"/>
      <c r="AD741" s="217"/>
      <c r="AM741" s="217"/>
    </row>
    <row r="742" ht="15.75" customHeight="1">
      <c r="L742" s="217"/>
      <c r="M742" s="217"/>
      <c r="S742" s="217"/>
      <c r="AC742" s="217"/>
      <c r="AD742" s="217"/>
      <c r="AM742" s="217"/>
    </row>
    <row r="743" ht="15.75" customHeight="1">
      <c r="L743" s="217"/>
      <c r="M743" s="217"/>
      <c r="S743" s="217"/>
      <c r="AC743" s="217"/>
      <c r="AD743" s="217"/>
      <c r="AM743" s="217"/>
    </row>
    <row r="744" ht="15.75" customHeight="1">
      <c r="L744" s="217"/>
      <c r="M744" s="217"/>
      <c r="S744" s="217"/>
      <c r="AC744" s="217"/>
      <c r="AD744" s="217"/>
      <c r="AM744" s="217"/>
    </row>
    <row r="745" ht="15.75" customHeight="1">
      <c r="L745" s="217"/>
      <c r="M745" s="217"/>
      <c r="S745" s="217"/>
      <c r="AC745" s="217"/>
      <c r="AD745" s="217"/>
      <c r="AM745" s="217"/>
    </row>
    <row r="746" ht="15.75" customHeight="1">
      <c r="L746" s="217"/>
      <c r="M746" s="217"/>
      <c r="S746" s="217"/>
      <c r="AC746" s="217"/>
      <c r="AD746" s="217"/>
      <c r="AM746" s="217"/>
    </row>
    <row r="747" ht="15.75" customHeight="1">
      <c r="L747" s="217"/>
      <c r="M747" s="217"/>
      <c r="S747" s="217"/>
      <c r="AC747" s="217"/>
      <c r="AD747" s="217"/>
      <c r="AM747" s="217"/>
    </row>
    <row r="748" ht="15.75" customHeight="1">
      <c r="L748" s="217"/>
      <c r="M748" s="217"/>
      <c r="S748" s="217"/>
      <c r="AC748" s="217"/>
      <c r="AD748" s="217"/>
      <c r="AM748" s="217"/>
    </row>
    <row r="749" ht="15.75" customHeight="1">
      <c r="L749" s="217"/>
      <c r="M749" s="217"/>
      <c r="S749" s="217"/>
      <c r="AC749" s="217"/>
      <c r="AD749" s="217"/>
      <c r="AM749" s="217"/>
    </row>
    <row r="750" ht="15.75" customHeight="1">
      <c r="L750" s="217"/>
      <c r="M750" s="217"/>
      <c r="S750" s="217"/>
      <c r="AC750" s="217"/>
      <c r="AD750" s="217"/>
      <c r="AM750" s="217"/>
    </row>
    <row r="751" ht="15.75" customHeight="1">
      <c r="L751" s="217"/>
      <c r="M751" s="217"/>
      <c r="S751" s="217"/>
      <c r="AC751" s="217"/>
      <c r="AD751" s="217"/>
      <c r="AM751" s="217"/>
    </row>
    <row r="752" ht="15.75" customHeight="1">
      <c r="L752" s="217"/>
      <c r="M752" s="217"/>
      <c r="S752" s="217"/>
      <c r="AC752" s="217"/>
      <c r="AD752" s="217"/>
      <c r="AM752" s="217"/>
    </row>
    <row r="753" ht="15.75" customHeight="1">
      <c r="L753" s="217"/>
      <c r="M753" s="217"/>
      <c r="S753" s="217"/>
      <c r="AC753" s="217"/>
      <c r="AD753" s="217"/>
      <c r="AM753" s="217"/>
    </row>
    <row r="754" ht="15.75" customHeight="1">
      <c r="L754" s="217"/>
      <c r="M754" s="217"/>
      <c r="S754" s="217"/>
      <c r="AC754" s="217"/>
      <c r="AD754" s="217"/>
      <c r="AM754" s="217"/>
    </row>
    <row r="755" ht="15.75" customHeight="1">
      <c r="L755" s="217"/>
      <c r="M755" s="217"/>
      <c r="S755" s="217"/>
      <c r="AC755" s="217"/>
      <c r="AD755" s="217"/>
      <c r="AM755" s="217"/>
    </row>
    <row r="756" ht="15.75" customHeight="1">
      <c r="L756" s="217"/>
      <c r="M756" s="217"/>
      <c r="S756" s="217"/>
      <c r="AC756" s="217"/>
      <c r="AD756" s="217"/>
      <c r="AM756" s="217"/>
    </row>
    <row r="757" ht="15.75" customHeight="1">
      <c r="L757" s="217"/>
      <c r="M757" s="217"/>
      <c r="S757" s="217"/>
      <c r="AC757" s="217"/>
      <c r="AD757" s="217"/>
      <c r="AM757" s="217"/>
    </row>
    <row r="758" ht="15.75" customHeight="1">
      <c r="L758" s="217"/>
      <c r="M758" s="217"/>
      <c r="S758" s="217"/>
      <c r="AC758" s="217"/>
      <c r="AD758" s="217"/>
      <c r="AM758" s="217"/>
    </row>
    <row r="759" ht="15.75" customHeight="1">
      <c r="L759" s="217"/>
      <c r="M759" s="217"/>
      <c r="S759" s="217"/>
      <c r="AC759" s="217"/>
      <c r="AD759" s="217"/>
      <c r="AM759" s="217"/>
    </row>
    <row r="760" ht="15.75" customHeight="1">
      <c r="L760" s="217"/>
      <c r="M760" s="217"/>
      <c r="S760" s="217"/>
      <c r="AC760" s="217"/>
      <c r="AD760" s="217"/>
      <c r="AM760" s="217"/>
    </row>
    <row r="761" ht="15.75" customHeight="1">
      <c r="L761" s="217"/>
      <c r="M761" s="217"/>
      <c r="S761" s="217"/>
      <c r="AC761" s="217"/>
      <c r="AD761" s="217"/>
      <c r="AM761" s="217"/>
    </row>
    <row r="762" ht="15.75" customHeight="1">
      <c r="L762" s="217"/>
      <c r="M762" s="217"/>
      <c r="S762" s="217"/>
      <c r="AC762" s="217"/>
      <c r="AD762" s="217"/>
      <c r="AM762" s="217"/>
    </row>
    <row r="763" ht="15.75" customHeight="1">
      <c r="L763" s="217"/>
      <c r="M763" s="217"/>
      <c r="S763" s="217"/>
      <c r="AC763" s="217"/>
      <c r="AD763" s="217"/>
      <c r="AM763" s="217"/>
    </row>
    <row r="764" ht="15.75" customHeight="1">
      <c r="L764" s="217"/>
      <c r="M764" s="217"/>
      <c r="S764" s="217"/>
      <c r="AC764" s="217"/>
      <c r="AD764" s="217"/>
      <c r="AM764" s="217"/>
    </row>
    <row r="765" ht="15.75" customHeight="1">
      <c r="L765" s="217"/>
      <c r="M765" s="217"/>
      <c r="S765" s="217"/>
      <c r="AC765" s="217"/>
      <c r="AD765" s="217"/>
      <c r="AM765" s="217"/>
    </row>
    <row r="766" ht="15.75" customHeight="1">
      <c r="L766" s="217"/>
      <c r="M766" s="217"/>
      <c r="S766" s="217"/>
      <c r="AC766" s="217"/>
      <c r="AD766" s="217"/>
      <c r="AM766" s="217"/>
    </row>
    <row r="767" ht="15.75" customHeight="1">
      <c r="L767" s="217"/>
      <c r="M767" s="217"/>
      <c r="S767" s="217"/>
      <c r="AC767" s="217"/>
      <c r="AD767" s="217"/>
      <c r="AM767" s="217"/>
    </row>
    <row r="768" ht="15.75" customHeight="1">
      <c r="L768" s="217"/>
      <c r="M768" s="217"/>
      <c r="S768" s="217"/>
      <c r="AC768" s="217"/>
      <c r="AD768" s="217"/>
      <c r="AM768" s="217"/>
    </row>
    <row r="769" ht="15.75" customHeight="1">
      <c r="L769" s="217"/>
      <c r="M769" s="217"/>
      <c r="S769" s="217"/>
      <c r="AC769" s="217"/>
      <c r="AD769" s="217"/>
      <c r="AM769" s="217"/>
    </row>
    <row r="770" ht="15.75" customHeight="1">
      <c r="L770" s="217"/>
      <c r="M770" s="217"/>
      <c r="S770" s="217"/>
      <c r="AC770" s="217"/>
      <c r="AD770" s="217"/>
      <c r="AM770" s="217"/>
    </row>
    <row r="771" ht="15.75" customHeight="1">
      <c r="L771" s="217"/>
      <c r="M771" s="217"/>
      <c r="S771" s="217"/>
      <c r="AC771" s="217"/>
      <c r="AD771" s="217"/>
      <c r="AM771" s="217"/>
    </row>
    <row r="772" ht="15.75" customHeight="1">
      <c r="L772" s="217"/>
      <c r="M772" s="217"/>
      <c r="S772" s="217"/>
      <c r="AC772" s="217"/>
      <c r="AD772" s="217"/>
      <c r="AM772" s="217"/>
    </row>
    <row r="773" ht="15.75" customHeight="1">
      <c r="L773" s="217"/>
      <c r="M773" s="217"/>
      <c r="S773" s="217"/>
      <c r="AC773" s="217"/>
      <c r="AD773" s="217"/>
      <c r="AM773" s="217"/>
    </row>
    <row r="774" ht="15.75" customHeight="1">
      <c r="L774" s="217"/>
      <c r="M774" s="217"/>
      <c r="S774" s="217"/>
      <c r="AC774" s="217"/>
      <c r="AD774" s="217"/>
      <c r="AM774" s="217"/>
    </row>
    <row r="775" ht="15.75" customHeight="1">
      <c r="L775" s="217"/>
      <c r="M775" s="217"/>
      <c r="S775" s="217"/>
      <c r="AC775" s="217"/>
      <c r="AD775" s="217"/>
      <c r="AM775" s="217"/>
    </row>
    <row r="776" ht="15.75" customHeight="1">
      <c r="L776" s="217"/>
      <c r="M776" s="217"/>
      <c r="S776" s="217"/>
      <c r="AC776" s="217"/>
      <c r="AD776" s="217"/>
      <c r="AM776" s="217"/>
    </row>
    <row r="777" ht="15.75" customHeight="1">
      <c r="L777" s="217"/>
      <c r="M777" s="217"/>
      <c r="S777" s="217"/>
      <c r="AC777" s="217"/>
      <c r="AD777" s="217"/>
      <c r="AM777" s="217"/>
    </row>
    <row r="778" ht="15.75" customHeight="1">
      <c r="L778" s="217"/>
      <c r="M778" s="217"/>
      <c r="S778" s="217"/>
      <c r="AC778" s="217"/>
      <c r="AD778" s="217"/>
      <c r="AM778" s="217"/>
    </row>
    <row r="779" ht="15.75" customHeight="1">
      <c r="L779" s="217"/>
      <c r="M779" s="217"/>
      <c r="S779" s="217"/>
      <c r="AC779" s="217"/>
      <c r="AD779" s="217"/>
      <c r="AM779" s="217"/>
    </row>
    <row r="780" ht="15.75" customHeight="1">
      <c r="L780" s="217"/>
      <c r="M780" s="217"/>
      <c r="S780" s="217"/>
      <c r="AC780" s="217"/>
      <c r="AD780" s="217"/>
      <c r="AM780" s="217"/>
    </row>
    <row r="781" ht="15.75" customHeight="1">
      <c r="L781" s="217"/>
      <c r="M781" s="217"/>
      <c r="S781" s="217"/>
      <c r="AC781" s="217"/>
      <c r="AD781" s="217"/>
      <c r="AM781" s="217"/>
    </row>
    <row r="782" ht="15.75" customHeight="1">
      <c r="L782" s="217"/>
      <c r="M782" s="217"/>
      <c r="S782" s="217"/>
      <c r="AC782" s="217"/>
      <c r="AD782" s="217"/>
      <c r="AM782" s="217"/>
    </row>
    <row r="783" ht="15.75" customHeight="1">
      <c r="L783" s="217"/>
      <c r="M783" s="217"/>
      <c r="S783" s="217"/>
      <c r="AC783" s="217"/>
      <c r="AD783" s="217"/>
      <c r="AM783" s="217"/>
    </row>
    <row r="784" ht="15.75" customHeight="1">
      <c r="L784" s="217"/>
      <c r="M784" s="217"/>
      <c r="S784" s="217"/>
      <c r="AC784" s="217"/>
      <c r="AD784" s="217"/>
      <c r="AM784" s="217"/>
    </row>
    <row r="785" ht="15.75" customHeight="1">
      <c r="L785" s="217"/>
      <c r="M785" s="217"/>
      <c r="S785" s="217"/>
      <c r="AC785" s="217"/>
      <c r="AD785" s="217"/>
      <c r="AM785" s="217"/>
    </row>
    <row r="786" ht="15.75" customHeight="1">
      <c r="L786" s="217"/>
      <c r="M786" s="217"/>
      <c r="S786" s="217"/>
      <c r="AC786" s="217"/>
      <c r="AD786" s="217"/>
      <c r="AM786" s="217"/>
    </row>
    <row r="787" ht="15.75" customHeight="1">
      <c r="L787" s="217"/>
      <c r="M787" s="217"/>
      <c r="S787" s="217"/>
      <c r="AC787" s="217"/>
      <c r="AD787" s="217"/>
      <c r="AM787" s="217"/>
    </row>
    <row r="788" ht="15.75" customHeight="1">
      <c r="L788" s="217"/>
      <c r="M788" s="217"/>
      <c r="S788" s="217"/>
      <c r="AC788" s="217"/>
      <c r="AD788" s="217"/>
      <c r="AM788" s="217"/>
    </row>
    <row r="789" ht="15.75" customHeight="1">
      <c r="L789" s="217"/>
      <c r="M789" s="217"/>
      <c r="S789" s="217"/>
      <c r="AC789" s="217"/>
      <c r="AD789" s="217"/>
      <c r="AM789" s="217"/>
    </row>
    <row r="790" ht="15.75" customHeight="1">
      <c r="L790" s="217"/>
      <c r="M790" s="217"/>
      <c r="S790" s="217"/>
      <c r="AC790" s="217"/>
      <c r="AD790" s="217"/>
      <c r="AM790" s="217"/>
    </row>
    <row r="791" ht="15.75" customHeight="1">
      <c r="L791" s="217"/>
      <c r="M791" s="217"/>
      <c r="S791" s="217"/>
      <c r="AC791" s="217"/>
      <c r="AD791" s="217"/>
      <c r="AM791" s="217"/>
    </row>
    <row r="792" ht="15.75" customHeight="1">
      <c r="L792" s="217"/>
      <c r="M792" s="217"/>
      <c r="S792" s="217"/>
      <c r="AC792" s="217"/>
      <c r="AD792" s="217"/>
      <c r="AM792" s="217"/>
    </row>
    <row r="793" ht="15.75" customHeight="1">
      <c r="L793" s="217"/>
      <c r="M793" s="217"/>
      <c r="S793" s="217"/>
      <c r="AC793" s="217"/>
      <c r="AD793" s="217"/>
      <c r="AM793" s="217"/>
    </row>
    <row r="794" ht="15.75" customHeight="1">
      <c r="L794" s="217"/>
      <c r="M794" s="217"/>
      <c r="S794" s="217"/>
      <c r="AC794" s="217"/>
      <c r="AD794" s="217"/>
      <c r="AM794" s="217"/>
    </row>
    <row r="795" ht="15.75" customHeight="1">
      <c r="L795" s="217"/>
      <c r="M795" s="217"/>
      <c r="S795" s="217"/>
      <c r="AC795" s="217"/>
      <c r="AD795" s="217"/>
      <c r="AM795" s="217"/>
    </row>
    <row r="796" ht="15.75" customHeight="1">
      <c r="L796" s="217"/>
      <c r="M796" s="217"/>
      <c r="S796" s="217"/>
      <c r="AC796" s="217"/>
      <c r="AD796" s="217"/>
      <c r="AM796" s="217"/>
    </row>
    <row r="797" ht="15.75" customHeight="1">
      <c r="L797" s="217"/>
      <c r="M797" s="217"/>
      <c r="S797" s="217"/>
      <c r="AC797" s="217"/>
      <c r="AD797" s="217"/>
      <c r="AM797" s="217"/>
    </row>
    <row r="798" ht="15.75" customHeight="1">
      <c r="L798" s="217"/>
      <c r="M798" s="217"/>
      <c r="S798" s="217"/>
      <c r="AC798" s="217"/>
      <c r="AD798" s="217"/>
      <c r="AM798" s="217"/>
    </row>
    <row r="799" ht="15.75" customHeight="1">
      <c r="L799" s="217"/>
      <c r="M799" s="217"/>
      <c r="S799" s="217"/>
      <c r="AC799" s="217"/>
      <c r="AD799" s="217"/>
      <c r="AM799" s="217"/>
    </row>
    <row r="800" ht="15.75" customHeight="1">
      <c r="L800" s="217"/>
      <c r="M800" s="217"/>
      <c r="S800" s="217"/>
      <c r="AC800" s="217"/>
      <c r="AD800" s="217"/>
      <c r="AM800" s="217"/>
    </row>
    <row r="801" ht="15.75" customHeight="1">
      <c r="L801" s="217"/>
      <c r="M801" s="217"/>
      <c r="S801" s="217"/>
      <c r="AC801" s="217"/>
      <c r="AD801" s="217"/>
      <c r="AM801" s="217"/>
    </row>
    <row r="802" ht="15.75" customHeight="1">
      <c r="L802" s="217"/>
      <c r="M802" s="217"/>
      <c r="S802" s="217"/>
      <c r="AC802" s="217"/>
      <c r="AD802" s="217"/>
      <c r="AM802" s="217"/>
    </row>
    <row r="803" ht="15.75" customHeight="1">
      <c r="L803" s="217"/>
      <c r="M803" s="217"/>
      <c r="S803" s="217"/>
      <c r="AC803" s="217"/>
      <c r="AD803" s="217"/>
      <c r="AM803" s="217"/>
    </row>
    <row r="804" ht="15.75" customHeight="1">
      <c r="L804" s="217"/>
      <c r="M804" s="217"/>
      <c r="S804" s="217"/>
      <c r="AC804" s="217"/>
      <c r="AD804" s="217"/>
      <c r="AM804" s="217"/>
    </row>
    <row r="805" ht="15.75" customHeight="1">
      <c r="L805" s="217"/>
      <c r="M805" s="217"/>
      <c r="S805" s="217"/>
      <c r="AC805" s="217"/>
      <c r="AD805" s="217"/>
      <c r="AM805" s="217"/>
    </row>
    <row r="806" ht="15.75" customHeight="1">
      <c r="L806" s="217"/>
      <c r="M806" s="217"/>
      <c r="S806" s="217"/>
      <c r="AC806" s="217"/>
      <c r="AD806" s="217"/>
      <c r="AM806" s="217"/>
    </row>
    <row r="807" ht="15.75" customHeight="1">
      <c r="L807" s="217"/>
      <c r="M807" s="217"/>
      <c r="S807" s="217"/>
      <c r="AC807" s="217"/>
      <c r="AD807" s="217"/>
      <c r="AM807" s="217"/>
    </row>
    <row r="808" ht="15.75" customHeight="1">
      <c r="L808" s="217"/>
      <c r="M808" s="217"/>
      <c r="S808" s="217"/>
      <c r="AC808" s="217"/>
      <c r="AD808" s="217"/>
      <c r="AM808" s="217"/>
    </row>
    <row r="809" ht="15.75" customHeight="1">
      <c r="L809" s="217"/>
      <c r="M809" s="217"/>
      <c r="S809" s="217"/>
      <c r="AC809" s="217"/>
      <c r="AD809" s="217"/>
      <c r="AM809" s="217"/>
    </row>
    <row r="810" ht="15.75" customHeight="1">
      <c r="L810" s="217"/>
      <c r="M810" s="217"/>
      <c r="S810" s="217"/>
      <c r="AC810" s="217"/>
      <c r="AD810" s="217"/>
      <c r="AM810" s="217"/>
    </row>
    <row r="811" ht="15.75" customHeight="1">
      <c r="L811" s="217"/>
      <c r="M811" s="217"/>
      <c r="S811" s="217"/>
      <c r="AC811" s="217"/>
      <c r="AD811" s="217"/>
      <c r="AM811" s="217"/>
    </row>
    <row r="812" ht="15.75" customHeight="1">
      <c r="L812" s="217"/>
      <c r="M812" s="217"/>
      <c r="S812" s="217"/>
      <c r="AC812" s="217"/>
      <c r="AD812" s="217"/>
      <c r="AM812" s="217"/>
    </row>
    <row r="813" ht="15.75" customHeight="1">
      <c r="L813" s="217"/>
      <c r="M813" s="217"/>
      <c r="S813" s="217"/>
      <c r="AC813" s="217"/>
      <c r="AD813" s="217"/>
      <c r="AM813" s="217"/>
    </row>
    <row r="814" ht="15.75" customHeight="1">
      <c r="L814" s="217"/>
      <c r="M814" s="217"/>
      <c r="S814" s="217"/>
      <c r="AC814" s="217"/>
      <c r="AD814" s="217"/>
      <c r="AM814" s="217"/>
    </row>
    <row r="815" ht="15.75" customHeight="1">
      <c r="L815" s="217"/>
      <c r="M815" s="217"/>
      <c r="S815" s="217"/>
      <c r="AC815" s="217"/>
      <c r="AD815" s="217"/>
      <c r="AM815" s="217"/>
    </row>
    <row r="816" ht="15.75" customHeight="1">
      <c r="L816" s="217"/>
      <c r="M816" s="217"/>
      <c r="S816" s="217"/>
      <c r="AC816" s="217"/>
      <c r="AD816" s="217"/>
      <c r="AM816" s="217"/>
    </row>
    <row r="817" ht="15.75" customHeight="1">
      <c r="L817" s="217"/>
      <c r="M817" s="217"/>
      <c r="S817" s="217"/>
      <c r="AC817" s="217"/>
      <c r="AD817" s="217"/>
      <c r="AM817" s="217"/>
    </row>
    <row r="818" ht="15.75" customHeight="1">
      <c r="L818" s="217"/>
      <c r="M818" s="217"/>
      <c r="S818" s="217"/>
      <c r="AC818" s="217"/>
      <c r="AD818" s="217"/>
      <c r="AM818" s="217"/>
    </row>
    <row r="819" ht="15.75" customHeight="1">
      <c r="L819" s="217"/>
      <c r="M819" s="217"/>
      <c r="S819" s="217"/>
      <c r="AC819" s="217"/>
      <c r="AD819" s="217"/>
      <c r="AM819" s="217"/>
    </row>
    <row r="820" ht="15.75" customHeight="1">
      <c r="L820" s="217"/>
      <c r="M820" s="217"/>
      <c r="S820" s="217"/>
      <c r="AC820" s="217"/>
      <c r="AD820" s="217"/>
      <c r="AM820" s="217"/>
    </row>
    <row r="821" ht="15.75" customHeight="1">
      <c r="L821" s="217"/>
      <c r="M821" s="217"/>
      <c r="S821" s="217"/>
      <c r="AC821" s="217"/>
      <c r="AD821" s="217"/>
      <c r="AM821" s="217"/>
    </row>
    <row r="822" ht="15.75" customHeight="1">
      <c r="L822" s="217"/>
      <c r="M822" s="217"/>
      <c r="S822" s="217"/>
      <c r="AC822" s="217"/>
      <c r="AD822" s="217"/>
      <c r="AM822" s="217"/>
    </row>
    <row r="823" ht="15.75" customHeight="1">
      <c r="L823" s="217"/>
      <c r="M823" s="217"/>
      <c r="S823" s="217"/>
      <c r="AC823" s="217"/>
      <c r="AD823" s="217"/>
      <c r="AM823" s="217"/>
    </row>
    <row r="824" ht="15.75" customHeight="1">
      <c r="L824" s="217"/>
      <c r="M824" s="217"/>
      <c r="S824" s="217"/>
      <c r="AC824" s="217"/>
      <c r="AD824" s="217"/>
      <c r="AM824" s="217"/>
    </row>
    <row r="825" ht="15.75" customHeight="1">
      <c r="L825" s="217"/>
      <c r="M825" s="217"/>
      <c r="S825" s="217"/>
      <c r="AC825" s="217"/>
      <c r="AD825" s="217"/>
      <c r="AM825" s="217"/>
    </row>
    <row r="826" ht="15.75" customHeight="1">
      <c r="L826" s="217"/>
      <c r="M826" s="217"/>
      <c r="S826" s="217"/>
      <c r="AC826" s="217"/>
      <c r="AD826" s="217"/>
      <c r="AM826" s="217"/>
    </row>
    <row r="827" ht="15.75" customHeight="1">
      <c r="L827" s="217"/>
      <c r="M827" s="217"/>
      <c r="S827" s="217"/>
      <c r="AC827" s="217"/>
      <c r="AD827" s="217"/>
      <c r="AM827" s="217"/>
    </row>
    <row r="828" ht="15.75" customHeight="1">
      <c r="L828" s="217"/>
      <c r="M828" s="217"/>
      <c r="S828" s="217"/>
      <c r="AC828" s="217"/>
      <c r="AD828" s="217"/>
      <c r="AM828" s="217"/>
    </row>
    <row r="829" ht="15.75" customHeight="1">
      <c r="L829" s="217"/>
      <c r="M829" s="217"/>
      <c r="S829" s="217"/>
      <c r="AC829" s="217"/>
      <c r="AD829" s="217"/>
      <c r="AM829" s="217"/>
    </row>
    <row r="830" ht="15.75" customHeight="1">
      <c r="L830" s="217"/>
      <c r="M830" s="217"/>
      <c r="S830" s="217"/>
      <c r="AC830" s="217"/>
      <c r="AD830" s="217"/>
      <c r="AM830" s="217"/>
    </row>
    <row r="831" ht="15.75" customHeight="1">
      <c r="L831" s="217"/>
      <c r="M831" s="217"/>
      <c r="S831" s="217"/>
      <c r="AC831" s="217"/>
      <c r="AD831" s="217"/>
      <c r="AM831" s="217"/>
    </row>
    <row r="832" ht="15.75" customHeight="1">
      <c r="L832" s="217"/>
      <c r="M832" s="217"/>
      <c r="S832" s="217"/>
      <c r="AC832" s="217"/>
      <c r="AD832" s="217"/>
      <c r="AM832" s="217"/>
    </row>
    <row r="833" ht="15.75" customHeight="1">
      <c r="L833" s="217"/>
      <c r="M833" s="217"/>
      <c r="S833" s="217"/>
      <c r="AC833" s="217"/>
      <c r="AD833" s="217"/>
      <c r="AM833" s="217"/>
    </row>
    <row r="834" ht="15.75" customHeight="1">
      <c r="L834" s="217"/>
      <c r="M834" s="217"/>
      <c r="S834" s="217"/>
      <c r="AC834" s="217"/>
      <c r="AD834" s="217"/>
      <c r="AM834" s="217"/>
    </row>
    <row r="835" ht="15.75" customHeight="1">
      <c r="L835" s="217"/>
      <c r="M835" s="217"/>
      <c r="S835" s="217"/>
      <c r="AC835" s="217"/>
      <c r="AD835" s="217"/>
      <c r="AM835" s="217"/>
    </row>
    <row r="836" ht="15.75" customHeight="1">
      <c r="L836" s="217"/>
      <c r="M836" s="217"/>
      <c r="S836" s="217"/>
      <c r="AC836" s="217"/>
      <c r="AD836" s="217"/>
      <c r="AM836" s="217"/>
    </row>
    <row r="837" ht="15.75" customHeight="1">
      <c r="L837" s="217"/>
      <c r="M837" s="217"/>
      <c r="S837" s="217"/>
      <c r="AC837" s="217"/>
      <c r="AD837" s="217"/>
      <c r="AM837" s="217"/>
    </row>
    <row r="838" ht="15.75" customHeight="1">
      <c r="L838" s="217"/>
      <c r="M838" s="217"/>
      <c r="S838" s="217"/>
      <c r="AC838" s="217"/>
      <c r="AD838" s="217"/>
      <c r="AM838" s="217"/>
    </row>
    <row r="839" ht="15.75" customHeight="1">
      <c r="L839" s="217"/>
      <c r="M839" s="217"/>
      <c r="S839" s="217"/>
      <c r="AC839" s="217"/>
      <c r="AD839" s="217"/>
      <c r="AM839" s="217"/>
    </row>
    <row r="840" ht="15.75" customHeight="1">
      <c r="L840" s="217"/>
      <c r="M840" s="217"/>
      <c r="S840" s="217"/>
      <c r="AC840" s="217"/>
      <c r="AD840" s="217"/>
      <c r="AM840" s="217"/>
    </row>
    <row r="841" ht="15.75" customHeight="1">
      <c r="L841" s="217"/>
      <c r="M841" s="217"/>
      <c r="S841" s="217"/>
      <c r="AC841" s="217"/>
      <c r="AD841" s="217"/>
      <c r="AM841" s="217"/>
    </row>
    <row r="842" ht="15.75" customHeight="1">
      <c r="L842" s="217"/>
      <c r="M842" s="217"/>
      <c r="S842" s="217"/>
      <c r="AC842" s="217"/>
      <c r="AD842" s="217"/>
      <c r="AM842" s="217"/>
    </row>
    <row r="843" ht="15.75" customHeight="1">
      <c r="L843" s="217"/>
      <c r="M843" s="217"/>
      <c r="S843" s="217"/>
      <c r="AC843" s="217"/>
      <c r="AD843" s="217"/>
      <c r="AM843" s="217"/>
    </row>
    <row r="844" ht="15.75" customHeight="1">
      <c r="L844" s="217"/>
      <c r="M844" s="217"/>
      <c r="S844" s="217"/>
      <c r="AC844" s="217"/>
      <c r="AD844" s="217"/>
      <c r="AM844" s="217"/>
    </row>
    <row r="845" ht="15.75" customHeight="1">
      <c r="L845" s="217"/>
      <c r="M845" s="217"/>
      <c r="S845" s="217"/>
      <c r="AC845" s="217"/>
      <c r="AD845" s="217"/>
      <c r="AM845" s="217"/>
    </row>
    <row r="846" ht="15.75" customHeight="1">
      <c r="L846" s="217"/>
      <c r="M846" s="217"/>
      <c r="S846" s="217"/>
      <c r="AC846" s="217"/>
      <c r="AD846" s="217"/>
      <c r="AM846" s="217"/>
    </row>
    <row r="847" ht="15.75" customHeight="1">
      <c r="L847" s="217"/>
      <c r="M847" s="217"/>
      <c r="S847" s="217"/>
      <c r="AC847" s="217"/>
      <c r="AD847" s="217"/>
      <c r="AM847" s="217"/>
    </row>
    <row r="848" ht="15.75" customHeight="1">
      <c r="L848" s="217"/>
      <c r="M848" s="217"/>
      <c r="S848" s="217"/>
      <c r="AC848" s="217"/>
      <c r="AD848" s="217"/>
      <c r="AM848" s="217"/>
    </row>
    <row r="849" ht="15.75" customHeight="1">
      <c r="L849" s="217"/>
      <c r="M849" s="217"/>
      <c r="S849" s="217"/>
      <c r="AC849" s="217"/>
      <c r="AD849" s="217"/>
      <c r="AM849" s="217"/>
    </row>
    <row r="850" ht="15.75" customHeight="1">
      <c r="L850" s="217"/>
      <c r="M850" s="217"/>
      <c r="S850" s="217"/>
      <c r="AC850" s="217"/>
      <c r="AD850" s="217"/>
      <c r="AM850" s="217"/>
    </row>
    <row r="851" ht="15.75" customHeight="1">
      <c r="L851" s="217"/>
      <c r="M851" s="217"/>
      <c r="S851" s="217"/>
      <c r="AC851" s="217"/>
      <c r="AD851" s="217"/>
      <c r="AM851" s="217"/>
    </row>
    <row r="852" ht="15.75" customHeight="1">
      <c r="L852" s="217"/>
      <c r="M852" s="217"/>
      <c r="S852" s="217"/>
      <c r="AC852" s="217"/>
      <c r="AD852" s="217"/>
      <c r="AM852" s="217"/>
    </row>
    <row r="853" ht="15.75" customHeight="1">
      <c r="L853" s="217"/>
      <c r="M853" s="217"/>
      <c r="S853" s="217"/>
      <c r="AC853" s="217"/>
      <c r="AD853" s="217"/>
      <c r="AM853" s="217"/>
    </row>
    <row r="854" ht="15.75" customHeight="1">
      <c r="L854" s="217"/>
      <c r="M854" s="217"/>
      <c r="S854" s="217"/>
      <c r="AC854" s="217"/>
      <c r="AD854" s="217"/>
      <c r="AM854" s="217"/>
    </row>
    <row r="855" ht="15.75" customHeight="1">
      <c r="L855" s="217"/>
      <c r="M855" s="217"/>
      <c r="S855" s="217"/>
      <c r="AC855" s="217"/>
      <c r="AD855" s="217"/>
      <c r="AM855" s="217"/>
    </row>
    <row r="856" ht="15.75" customHeight="1">
      <c r="L856" s="217"/>
      <c r="M856" s="217"/>
      <c r="S856" s="217"/>
      <c r="AC856" s="217"/>
      <c r="AD856" s="217"/>
      <c r="AM856" s="217"/>
    </row>
    <row r="857" ht="15.75" customHeight="1">
      <c r="L857" s="217"/>
      <c r="M857" s="217"/>
      <c r="S857" s="217"/>
      <c r="AC857" s="217"/>
      <c r="AD857" s="217"/>
      <c r="AM857" s="217"/>
    </row>
    <row r="858" ht="15.75" customHeight="1">
      <c r="L858" s="217"/>
      <c r="M858" s="217"/>
      <c r="S858" s="217"/>
      <c r="AC858" s="217"/>
      <c r="AD858" s="217"/>
      <c r="AM858" s="217"/>
    </row>
    <row r="859" ht="15.75" customHeight="1">
      <c r="L859" s="217"/>
      <c r="M859" s="217"/>
      <c r="S859" s="217"/>
      <c r="AC859" s="217"/>
      <c r="AD859" s="217"/>
      <c r="AM859" s="217"/>
    </row>
    <row r="860" ht="15.75" customHeight="1">
      <c r="L860" s="217"/>
      <c r="M860" s="217"/>
      <c r="S860" s="217"/>
      <c r="AC860" s="217"/>
      <c r="AD860" s="217"/>
      <c r="AM860" s="217"/>
    </row>
    <row r="861" ht="15.75" customHeight="1">
      <c r="L861" s="217"/>
      <c r="M861" s="217"/>
      <c r="S861" s="217"/>
      <c r="AC861" s="217"/>
      <c r="AD861" s="217"/>
      <c r="AM861" s="217"/>
    </row>
    <row r="862" ht="15.75" customHeight="1">
      <c r="L862" s="217"/>
      <c r="M862" s="217"/>
      <c r="S862" s="217"/>
      <c r="AC862" s="217"/>
      <c r="AD862" s="217"/>
      <c r="AM862" s="217"/>
    </row>
    <row r="863" ht="15.75" customHeight="1">
      <c r="L863" s="217"/>
      <c r="M863" s="217"/>
      <c r="S863" s="217"/>
      <c r="AC863" s="217"/>
      <c r="AD863" s="217"/>
      <c r="AM863" s="217"/>
    </row>
    <row r="864" ht="15.75" customHeight="1">
      <c r="L864" s="217"/>
      <c r="M864" s="217"/>
      <c r="S864" s="217"/>
      <c r="AC864" s="217"/>
      <c r="AD864" s="217"/>
      <c r="AM864" s="217"/>
    </row>
    <row r="865" ht="15.75" customHeight="1">
      <c r="L865" s="217"/>
      <c r="M865" s="217"/>
      <c r="S865" s="217"/>
      <c r="AC865" s="217"/>
      <c r="AD865" s="217"/>
      <c r="AM865" s="217"/>
    </row>
    <row r="866" ht="15.75" customHeight="1">
      <c r="L866" s="217"/>
      <c r="M866" s="217"/>
      <c r="S866" s="217"/>
      <c r="AC866" s="217"/>
      <c r="AD866" s="217"/>
      <c r="AM866" s="217"/>
    </row>
    <row r="867" ht="15.75" customHeight="1">
      <c r="L867" s="217"/>
      <c r="M867" s="217"/>
      <c r="S867" s="217"/>
      <c r="AC867" s="217"/>
      <c r="AD867" s="217"/>
      <c r="AM867" s="217"/>
    </row>
    <row r="868" ht="15.75" customHeight="1">
      <c r="L868" s="217"/>
      <c r="M868" s="217"/>
      <c r="S868" s="217"/>
      <c r="AC868" s="217"/>
      <c r="AD868" s="217"/>
      <c r="AM868" s="217"/>
    </row>
    <row r="869" ht="15.75" customHeight="1">
      <c r="L869" s="217"/>
      <c r="M869" s="217"/>
      <c r="S869" s="217"/>
      <c r="AC869" s="217"/>
      <c r="AD869" s="217"/>
      <c r="AM869" s="217"/>
    </row>
    <row r="870" ht="15.75" customHeight="1">
      <c r="L870" s="217"/>
      <c r="M870" s="217"/>
      <c r="S870" s="217"/>
      <c r="AC870" s="217"/>
      <c r="AD870" s="217"/>
      <c r="AM870" s="217"/>
    </row>
    <row r="871" ht="15.75" customHeight="1">
      <c r="L871" s="217"/>
      <c r="M871" s="217"/>
      <c r="S871" s="217"/>
      <c r="AC871" s="217"/>
      <c r="AD871" s="217"/>
      <c r="AM871" s="217"/>
    </row>
    <row r="872" ht="15.75" customHeight="1">
      <c r="L872" s="217"/>
      <c r="M872" s="217"/>
      <c r="S872" s="217"/>
      <c r="AC872" s="217"/>
      <c r="AD872" s="217"/>
      <c r="AM872" s="217"/>
    </row>
    <row r="873" ht="15.75" customHeight="1">
      <c r="L873" s="217"/>
      <c r="M873" s="217"/>
      <c r="S873" s="217"/>
      <c r="AC873" s="217"/>
      <c r="AD873" s="217"/>
      <c r="AM873" s="217"/>
    </row>
    <row r="874" ht="15.75" customHeight="1">
      <c r="L874" s="217"/>
      <c r="M874" s="217"/>
      <c r="S874" s="217"/>
      <c r="AC874" s="217"/>
      <c r="AD874" s="217"/>
      <c r="AM874" s="217"/>
    </row>
    <row r="875" ht="15.75" customHeight="1">
      <c r="L875" s="217"/>
      <c r="M875" s="217"/>
      <c r="S875" s="217"/>
      <c r="AC875" s="217"/>
      <c r="AD875" s="217"/>
      <c r="AM875" s="217"/>
    </row>
    <row r="876" ht="15.75" customHeight="1">
      <c r="L876" s="217"/>
      <c r="M876" s="217"/>
      <c r="S876" s="217"/>
      <c r="AC876" s="217"/>
      <c r="AD876" s="217"/>
      <c r="AM876" s="217"/>
    </row>
    <row r="877" ht="15.75" customHeight="1">
      <c r="L877" s="217"/>
      <c r="M877" s="217"/>
      <c r="S877" s="217"/>
      <c r="AC877" s="217"/>
      <c r="AD877" s="217"/>
      <c r="AM877" s="217"/>
    </row>
    <row r="878" ht="15.75" customHeight="1">
      <c r="L878" s="217"/>
      <c r="M878" s="217"/>
      <c r="S878" s="217"/>
      <c r="AC878" s="217"/>
      <c r="AD878" s="217"/>
      <c r="AM878" s="217"/>
    </row>
    <row r="879" ht="15.75" customHeight="1">
      <c r="L879" s="217"/>
      <c r="M879" s="217"/>
      <c r="S879" s="217"/>
      <c r="AC879" s="217"/>
      <c r="AD879" s="217"/>
      <c r="AM879" s="217"/>
    </row>
    <row r="880" ht="15.75" customHeight="1">
      <c r="L880" s="217"/>
      <c r="M880" s="217"/>
      <c r="S880" s="217"/>
      <c r="AC880" s="217"/>
      <c r="AD880" s="217"/>
      <c r="AM880" s="217"/>
    </row>
    <row r="881" ht="15.75" customHeight="1">
      <c r="L881" s="217"/>
      <c r="M881" s="217"/>
      <c r="S881" s="217"/>
      <c r="AC881" s="217"/>
      <c r="AD881" s="217"/>
      <c r="AM881" s="217"/>
    </row>
    <row r="882" ht="15.75" customHeight="1">
      <c r="L882" s="217"/>
      <c r="M882" s="217"/>
      <c r="S882" s="217"/>
      <c r="AC882" s="217"/>
      <c r="AD882" s="217"/>
      <c r="AM882" s="217"/>
    </row>
    <row r="883" ht="15.75" customHeight="1">
      <c r="L883" s="217"/>
      <c r="M883" s="217"/>
      <c r="S883" s="217"/>
      <c r="AC883" s="217"/>
      <c r="AD883" s="217"/>
      <c r="AM883" s="217"/>
    </row>
    <row r="884" ht="15.75" customHeight="1">
      <c r="L884" s="217"/>
      <c r="M884" s="217"/>
      <c r="S884" s="217"/>
      <c r="AC884" s="217"/>
      <c r="AD884" s="217"/>
      <c r="AM884" s="217"/>
    </row>
    <row r="885" ht="15.75" customHeight="1">
      <c r="L885" s="217"/>
      <c r="M885" s="217"/>
      <c r="S885" s="217"/>
      <c r="AC885" s="217"/>
      <c r="AD885" s="217"/>
      <c r="AM885" s="217"/>
    </row>
    <row r="886" ht="15.75" customHeight="1">
      <c r="L886" s="217"/>
      <c r="M886" s="217"/>
      <c r="S886" s="217"/>
      <c r="AC886" s="217"/>
      <c r="AD886" s="217"/>
      <c r="AM886" s="217"/>
    </row>
    <row r="887" ht="15.75" customHeight="1">
      <c r="L887" s="217"/>
      <c r="M887" s="217"/>
      <c r="S887" s="217"/>
      <c r="AC887" s="217"/>
      <c r="AD887" s="217"/>
      <c r="AM887" s="217"/>
    </row>
    <row r="888" ht="15.75" customHeight="1">
      <c r="L888" s="217"/>
      <c r="M888" s="217"/>
      <c r="S888" s="217"/>
      <c r="AC888" s="217"/>
      <c r="AD888" s="217"/>
      <c r="AM888" s="217"/>
    </row>
    <row r="889" ht="15.75" customHeight="1">
      <c r="L889" s="217"/>
      <c r="M889" s="217"/>
      <c r="S889" s="217"/>
      <c r="AC889" s="217"/>
      <c r="AD889" s="217"/>
      <c r="AM889" s="217"/>
    </row>
    <row r="890" ht="15.75" customHeight="1">
      <c r="L890" s="217"/>
      <c r="M890" s="217"/>
      <c r="S890" s="217"/>
      <c r="AC890" s="217"/>
      <c r="AD890" s="217"/>
      <c r="AM890" s="217"/>
    </row>
    <row r="891" ht="15.75" customHeight="1">
      <c r="L891" s="217"/>
      <c r="M891" s="217"/>
      <c r="S891" s="217"/>
      <c r="AC891" s="217"/>
      <c r="AD891" s="217"/>
      <c r="AM891" s="217"/>
    </row>
    <row r="892" ht="15.75" customHeight="1">
      <c r="L892" s="217"/>
      <c r="M892" s="217"/>
      <c r="S892" s="217"/>
      <c r="AC892" s="217"/>
      <c r="AD892" s="217"/>
      <c r="AM892" s="217"/>
    </row>
    <row r="893" ht="15.75" customHeight="1">
      <c r="L893" s="217"/>
      <c r="M893" s="217"/>
      <c r="S893" s="217"/>
      <c r="AC893" s="217"/>
      <c r="AD893" s="217"/>
      <c r="AM893" s="217"/>
    </row>
    <row r="894" ht="15.75" customHeight="1">
      <c r="L894" s="217"/>
      <c r="M894" s="217"/>
      <c r="S894" s="217"/>
      <c r="AC894" s="217"/>
      <c r="AD894" s="217"/>
      <c r="AM894" s="217"/>
    </row>
    <row r="895" ht="15.75" customHeight="1">
      <c r="L895" s="217"/>
      <c r="M895" s="217"/>
      <c r="S895" s="217"/>
      <c r="AC895" s="217"/>
      <c r="AD895" s="217"/>
      <c r="AM895" s="217"/>
    </row>
    <row r="896" ht="15.75" customHeight="1">
      <c r="L896" s="217"/>
      <c r="M896" s="217"/>
      <c r="S896" s="217"/>
      <c r="AC896" s="217"/>
      <c r="AD896" s="217"/>
      <c r="AM896" s="217"/>
    </row>
    <row r="897" ht="15.75" customHeight="1">
      <c r="L897" s="217"/>
      <c r="M897" s="217"/>
      <c r="S897" s="217"/>
      <c r="AC897" s="217"/>
      <c r="AD897" s="217"/>
      <c r="AM897" s="217"/>
    </row>
    <row r="898" ht="15.75" customHeight="1">
      <c r="L898" s="217"/>
      <c r="M898" s="217"/>
      <c r="S898" s="217"/>
      <c r="AC898" s="217"/>
      <c r="AD898" s="217"/>
      <c r="AM898" s="217"/>
    </row>
    <row r="899" ht="15.75" customHeight="1">
      <c r="L899" s="217"/>
      <c r="M899" s="217"/>
      <c r="S899" s="217"/>
      <c r="AC899" s="217"/>
      <c r="AD899" s="217"/>
      <c r="AM899" s="217"/>
    </row>
    <row r="900" ht="15.75" customHeight="1">
      <c r="L900" s="217"/>
      <c r="M900" s="217"/>
      <c r="S900" s="217"/>
      <c r="AC900" s="217"/>
      <c r="AD900" s="217"/>
      <c r="AM900" s="217"/>
    </row>
    <row r="901" ht="15.75" customHeight="1">
      <c r="L901" s="217"/>
      <c r="M901" s="217"/>
      <c r="S901" s="217"/>
      <c r="AC901" s="217"/>
      <c r="AD901" s="217"/>
      <c r="AM901" s="217"/>
    </row>
    <row r="902" ht="15.75" customHeight="1">
      <c r="L902" s="217"/>
      <c r="M902" s="217"/>
      <c r="S902" s="217"/>
      <c r="AC902" s="217"/>
      <c r="AD902" s="217"/>
      <c r="AM902" s="217"/>
    </row>
    <row r="903" ht="15.75" customHeight="1">
      <c r="L903" s="217"/>
      <c r="M903" s="217"/>
      <c r="S903" s="217"/>
      <c r="AC903" s="217"/>
      <c r="AD903" s="217"/>
      <c r="AM903" s="217"/>
    </row>
    <row r="904" ht="15.75" customHeight="1">
      <c r="L904" s="217"/>
      <c r="M904" s="217"/>
      <c r="S904" s="217"/>
      <c r="AC904" s="217"/>
      <c r="AD904" s="217"/>
      <c r="AM904" s="217"/>
    </row>
    <row r="905" ht="15.75" customHeight="1">
      <c r="L905" s="217"/>
      <c r="M905" s="217"/>
      <c r="S905" s="217"/>
      <c r="AC905" s="217"/>
      <c r="AD905" s="217"/>
      <c r="AM905" s="217"/>
    </row>
    <row r="906" ht="15.75" customHeight="1">
      <c r="L906" s="217"/>
      <c r="M906" s="217"/>
      <c r="S906" s="217"/>
      <c r="AC906" s="217"/>
      <c r="AD906" s="217"/>
      <c r="AM906" s="217"/>
    </row>
    <row r="907" ht="15.75" customHeight="1">
      <c r="L907" s="217"/>
      <c r="M907" s="217"/>
      <c r="S907" s="217"/>
      <c r="AC907" s="217"/>
      <c r="AD907" s="217"/>
      <c r="AM907" s="217"/>
    </row>
    <row r="908" ht="15.75" customHeight="1">
      <c r="L908" s="217"/>
      <c r="M908" s="217"/>
      <c r="S908" s="217"/>
      <c r="AC908" s="217"/>
      <c r="AD908" s="217"/>
      <c r="AM908" s="217"/>
    </row>
    <row r="909" ht="15.75" customHeight="1">
      <c r="L909" s="217"/>
      <c r="M909" s="217"/>
      <c r="S909" s="217"/>
      <c r="AC909" s="217"/>
      <c r="AD909" s="217"/>
      <c r="AM909" s="217"/>
    </row>
    <row r="910" ht="15.75" customHeight="1">
      <c r="L910" s="217"/>
      <c r="M910" s="217"/>
      <c r="S910" s="217"/>
      <c r="AC910" s="217"/>
      <c r="AD910" s="217"/>
      <c r="AM910" s="217"/>
    </row>
    <row r="911" ht="15.75" customHeight="1">
      <c r="L911" s="217"/>
      <c r="M911" s="217"/>
      <c r="S911" s="217"/>
      <c r="AC911" s="217"/>
      <c r="AD911" s="217"/>
      <c r="AM911" s="217"/>
    </row>
    <row r="912" ht="15.75" customHeight="1">
      <c r="L912" s="217"/>
      <c r="M912" s="217"/>
      <c r="S912" s="217"/>
      <c r="AC912" s="217"/>
      <c r="AD912" s="217"/>
      <c r="AM912" s="217"/>
    </row>
    <row r="913" ht="15.75" customHeight="1">
      <c r="L913" s="217"/>
      <c r="M913" s="217"/>
      <c r="S913" s="217"/>
      <c r="AC913" s="217"/>
      <c r="AD913" s="217"/>
      <c r="AM913" s="217"/>
    </row>
    <row r="914" ht="15.75" customHeight="1">
      <c r="L914" s="217"/>
      <c r="M914" s="217"/>
      <c r="S914" s="217"/>
      <c r="AC914" s="217"/>
      <c r="AD914" s="217"/>
      <c r="AM914" s="217"/>
    </row>
    <row r="915" ht="15.75" customHeight="1">
      <c r="L915" s="217"/>
      <c r="M915" s="217"/>
      <c r="S915" s="217"/>
      <c r="AC915" s="217"/>
      <c r="AD915" s="217"/>
      <c r="AM915" s="217"/>
    </row>
    <row r="916" ht="15.75" customHeight="1">
      <c r="L916" s="217"/>
      <c r="M916" s="217"/>
      <c r="S916" s="217"/>
      <c r="AC916" s="217"/>
      <c r="AD916" s="217"/>
      <c r="AM916" s="217"/>
    </row>
    <row r="917" ht="15.75" customHeight="1">
      <c r="L917" s="217"/>
      <c r="M917" s="217"/>
      <c r="S917" s="217"/>
      <c r="AC917" s="217"/>
      <c r="AD917" s="217"/>
      <c r="AM917" s="217"/>
    </row>
    <row r="918" ht="15.75" customHeight="1">
      <c r="L918" s="217"/>
      <c r="M918" s="217"/>
      <c r="S918" s="217"/>
      <c r="AC918" s="217"/>
      <c r="AD918" s="217"/>
      <c r="AM918" s="217"/>
    </row>
    <row r="919" ht="15.75" customHeight="1">
      <c r="L919" s="217"/>
      <c r="M919" s="217"/>
      <c r="S919" s="217"/>
      <c r="AC919" s="217"/>
      <c r="AD919" s="217"/>
      <c r="AM919" s="217"/>
    </row>
    <row r="920" ht="15.75" customHeight="1">
      <c r="L920" s="217"/>
      <c r="M920" s="217"/>
      <c r="S920" s="217"/>
      <c r="AC920" s="217"/>
      <c r="AD920" s="217"/>
      <c r="AM920" s="217"/>
    </row>
    <row r="921" ht="15.75" customHeight="1">
      <c r="L921" s="217"/>
      <c r="M921" s="217"/>
      <c r="S921" s="217"/>
      <c r="AC921" s="217"/>
      <c r="AD921" s="217"/>
      <c r="AM921" s="217"/>
    </row>
    <row r="922" ht="15.75" customHeight="1">
      <c r="L922" s="217"/>
      <c r="M922" s="217"/>
      <c r="S922" s="217"/>
      <c r="AC922" s="217"/>
      <c r="AD922" s="217"/>
      <c r="AM922" s="217"/>
    </row>
    <row r="923" ht="15.75" customHeight="1">
      <c r="L923" s="217"/>
      <c r="M923" s="217"/>
      <c r="S923" s="217"/>
      <c r="AC923" s="217"/>
      <c r="AD923" s="217"/>
      <c r="AM923" s="217"/>
    </row>
    <row r="924" ht="15.75" customHeight="1">
      <c r="L924" s="217"/>
      <c r="M924" s="217"/>
      <c r="S924" s="217"/>
      <c r="AC924" s="217"/>
      <c r="AD924" s="217"/>
      <c r="AM924" s="217"/>
    </row>
    <row r="925" ht="15.75" customHeight="1">
      <c r="L925" s="217"/>
      <c r="M925" s="217"/>
      <c r="S925" s="217"/>
      <c r="AC925" s="217"/>
      <c r="AD925" s="217"/>
      <c r="AM925" s="217"/>
    </row>
    <row r="926" ht="15.75" customHeight="1">
      <c r="L926" s="217"/>
      <c r="M926" s="217"/>
      <c r="S926" s="217"/>
      <c r="AC926" s="217"/>
      <c r="AD926" s="217"/>
      <c r="AM926" s="217"/>
    </row>
    <row r="927" ht="15.75" customHeight="1">
      <c r="L927" s="217"/>
      <c r="M927" s="217"/>
      <c r="S927" s="217"/>
      <c r="AC927" s="217"/>
      <c r="AD927" s="217"/>
      <c r="AM927" s="217"/>
    </row>
    <row r="928" ht="15.75" customHeight="1">
      <c r="L928" s="217"/>
      <c r="M928" s="217"/>
      <c r="S928" s="217"/>
      <c r="AC928" s="217"/>
      <c r="AD928" s="217"/>
      <c r="AM928" s="217"/>
    </row>
    <row r="929" ht="15.75" customHeight="1">
      <c r="L929" s="217"/>
      <c r="M929" s="217"/>
      <c r="S929" s="217"/>
      <c r="AC929" s="217"/>
      <c r="AD929" s="217"/>
      <c r="AM929" s="217"/>
    </row>
    <row r="930" ht="15.75" customHeight="1">
      <c r="L930" s="217"/>
      <c r="M930" s="217"/>
      <c r="S930" s="217"/>
      <c r="AC930" s="217"/>
      <c r="AD930" s="217"/>
      <c r="AM930" s="217"/>
    </row>
    <row r="931" ht="15.75" customHeight="1">
      <c r="L931" s="217"/>
      <c r="M931" s="217"/>
      <c r="S931" s="217"/>
      <c r="AC931" s="217"/>
      <c r="AD931" s="217"/>
      <c r="AM931" s="217"/>
    </row>
    <row r="932" ht="15.75" customHeight="1">
      <c r="L932" s="217"/>
      <c r="M932" s="217"/>
      <c r="S932" s="217"/>
      <c r="AC932" s="217"/>
      <c r="AD932" s="217"/>
      <c r="AM932" s="217"/>
    </row>
    <row r="933" ht="15.75" customHeight="1">
      <c r="L933" s="217"/>
      <c r="M933" s="217"/>
      <c r="S933" s="217"/>
      <c r="AC933" s="217"/>
      <c r="AD933" s="217"/>
      <c r="AM933" s="217"/>
    </row>
    <row r="934" ht="15.75" customHeight="1">
      <c r="L934" s="217"/>
      <c r="M934" s="217"/>
      <c r="S934" s="217"/>
      <c r="AC934" s="217"/>
      <c r="AD934" s="217"/>
      <c r="AM934" s="217"/>
    </row>
    <row r="935" ht="15.75" customHeight="1">
      <c r="L935" s="217"/>
      <c r="M935" s="217"/>
      <c r="S935" s="217"/>
      <c r="AC935" s="217"/>
      <c r="AD935" s="217"/>
      <c r="AM935" s="217"/>
    </row>
    <row r="936" ht="15.75" customHeight="1">
      <c r="L936" s="217"/>
      <c r="M936" s="217"/>
      <c r="S936" s="217"/>
      <c r="AC936" s="217"/>
      <c r="AD936" s="217"/>
      <c r="AM936" s="217"/>
    </row>
    <row r="937" ht="15.75" customHeight="1">
      <c r="L937" s="217"/>
      <c r="M937" s="217"/>
      <c r="S937" s="217"/>
      <c r="AC937" s="217"/>
      <c r="AD937" s="217"/>
      <c r="AM937" s="217"/>
    </row>
    <row r="938" ht="15.75" customHeight="1">
      <c r="L938" s="217"/>
      <c r="M938" s="217"/>
      <c r="S938" s="217"/>
      <c r="AC938" s="217"/>
      <c r="AD938" s="217"/>
      <c r="AM938" s="217"/>
    </row>
    <row r="939" ht="15.75" customHeight="1">
      <c r="L939" s="217"/>
      <c r="M939" s="217"/>
      <c r="S939" s="217"/>
      <c r="AC939" s="217"/>
      <c r="AD939" s="217"/>
      <c r="AM939" s="217"/>
    </row>
    <row r="940" ht="15.75" customHeight="1">
      <c r="L940" s="217"/>
      <c r="M940" s="217"/>
      <c r="S940" s="217"/>
      <c r="AC940" s="217"/>
      <c r="AD940" s="217"/>
      <c r="AM940" s="217"/>
    </row>
    <row r="941" ht="15.75" customHeight="1">
      <c r="L941" s="217"/>
      <c r="M941" s="217"/>
      <c r="S941" s="217"/>
      <c r="AC941" s="217"/>
      <c r="AD941" s="217"/>
      <c r="AM941" s="217"/>
    </row>
    <row r="942" ht="15.75" customHeight="1">
      <c r="L942" s="217"/>
      <c r="M942" s="217"/>
      <c r="S942" s="217"/>
      <c r="AC942" s="217"/>
      <c r="AD942" s="217"/>
      <c r="AM942" s="217"/>
    </row>
    <row r="943" ht="15.75" customHeight="1">
      <c r="L943" s="217"/>
      <c r="M943" s="217"/>
      <c r="S943" s="217"/>
      <c r="AC943" s="217"/>
      <c r="AD943" s="217"/>
      <c r="AM943" s="217"/>
    </row>
    <row r="944" ht="15.75" customHeight="1">
      <c r="L944" s="217"/>
      <c r="M944" s="217"/>
      <c r="S944" s="217"/>
      <c r="AC944" s="217"/>
      <c r="AD944" s="217"/>
      <c r="AM944" s="217"/>
    </row>
    <row r="945" ht="15.75" customHeight="1">
      <c r="L945" s="217"/>
      <c r="M945" s="217"/>
      <c r="S945" s="217"/>
      <c r="AC945" s="217"/>
      <c r="AD945" s="217"/>
      <c r="AM945" s="217"/>
    </row>
    <row r="946" ht="15.75" customHeight="1">
      <c r="L946" s="217"/>
      <c r="M946" s="217"/>
      <c r="S946" s="217"/>
      <c r="AC946" s="217"/>
      <c r="AD946" s="217"/>
      <c r="AM946" s="217"/>
    </row>
    <row r="947" ht="15.75" customHeight="1">
      <c r="L947" s="217"/>
      <c r="M947" s="217"/>
      <c r="S947" s="217"/>
      <c r="AC947" s="217"/>
      <c r="AD947" s="217"/>
      <c r="AM947" s="217"/>
    </row>
    <row r="948" ht="15.75" customHeight="1">
      <c r="L948" s="217"/>
      <c r="M948" s="217"/>
      <c r="S948" s="217"/>
      <c r="AC948" s="217"/>
      <c r="AD948" s="217"/>
      <c r="AM948" s="217"/>
    </row>
    <row r="949" ht="15.75" customHeight="1">
      <c r="L949" s="217"/>
      <c r="M949" s="217"/>
      <c r="S949" s="217"/>
      <c r="AC949" s="217"/>
      <c r="AD949" s="217"/>
      <c r="AM949" s="217"/>
    </row>
    <row r="950" ht="15.75" customHeight="1">
      <c r="L950" s="217"/>
      <c r="M950" s="217"/>
      <c r="S950" s="217"/>
      <c r="AC950" s="217"/>
      <c r="AD950" s="217"/>
      <c r="AM950" s="217"/>
    </row>
    <row r="951" ht="15.75" customHeight="1">
      <c r="L951" s="217"/>
      <c r="M951" s="217"/>
      <c r="S951" s="217"/>
      <c r="AC951" s="217"/>
      <c r="AD951" s="217"/>
      <c r="AM951" s="217"/>
    </row>
    <row r="952" ht="15.75" customHeight="1">
      <c r="L952" s="217"/>
      <c r="M952" s="217"/>
      <c r="S952" s="217"/>
      <c r="AC952" s="217"/>
      <c r="AD952" s="217"/>
      <c r="AM952" s="217"/>
    </row>
    <row r="953" ht="15.75" customHeight="1">
      <c r="L953" s="217"/>
      <c r="M953" s="217"/>
      <c r="S953" s="217"/>
      <c r="AC953" s="217"/>
      <c r="AD953" s="217"/>
      <c r="AM953" s="217"/>
    </row>
    <row r="954" ht="15.75" customHeight="1">
      <c r="L954" s="217"/>
      <c r="M954" s="217"/>
      <c r="S954" s="217"/>
      <c r="AC954" s="217"/>
      <c r="AD954" s="217"/>
      <c r="AM954" s="217"/>
    </row>
    <row r="955" ht="15.75" customHeight="1">
      <c r="L955" s="217"/>
      <c r="M955" s="217"/>
      <c r="S955" s="217"/>
      <c r="AC955" s="217"/>
      <c r="AD955" s="217"/>
      <c r="AM955" s="217"/>
    </row>
    <row r="956" ht="15.75" customHeight="1">
      <c r="L956" s="217"/>
      <c r="M956" s="217"/>
      <c r="S956" s="217"/>
      <c r="AC956" s="217"/>
      <c r="AD956" s="217"/>
      <c r="AM956" s="217"/>
    </row>
    <row r="957" ht="15.75" customHeight="1">
      <c r="L957" s="217"/>
      <c r="M957" s="217"/>
      <c r="S957" s="217"/>
      <c r="AC957" s="217"/>
      <c r="AD957" s="217"/>
      <c r="AM957" s="217"/>
    </row>
    <row r="958" ht="15.75" customHeight="1">
      <c r="L958" s="217"/>
      <c r="M958" s="217"/>
      <c r="S958" s="217"/>
      <c r="AC958" s="217"/>
      <c r="AD958" s="217"/>
      <c r="AM958" s="217"/>
    </row>
    <row r="959" ht="15.75" customHeight="1">
      <c r="L959" s="217"/>
      <c r="M959" s="217"/>
      <c r="S959" s="217"/>
      <c r="AC959" s="217"/>
      <c r="AD959" s="217"/>
      <c r="AM959" s="217"/>
    </row>
    <row r="960" ht="15.75" customHeight="1">
      <c r="L960" s="217"/>
      <c r="M960" s="217"/>
      <c r="S960" s="217"/>
      <c r="AC960" s="217"/>
      <c r="AD960" s="217"/>
      <c r="AM960" s="217"/>
    </row>
    <row r="961" ht="15.75" customHeight="1">
      <c r="L961" s="217"/>
      <c r="M961" s="217"/>
      <c r="S961" s="217"/>
      <c r="AC961" s="217"/>
      <c r="AD961" s="217"/>
      <c r="AM961" s="217"/>
    </row>
    <row r="962" ht="15.75" customHeight="1">
      <c r="L962" s="217"/>
      <c r="M962" s="217"/>
      <c r="S962" s="217"/>
      <c r="AC962" s="217"/>
      <c r="AD962" s="217"/>
      <c r="AM962" s="217"/>
    </row>
    <row r="963" ht="15.75" customHeight="1">
      <c r="L963" s="217"/>
      <c r="M963" s="217"/>
      <c r="S963" s="217"/>
      <c r="AC963" s="217"/>
      <c r="AD963" s="217"/>
      <c r="AM963" s="217"/>
    </row>
    <row r="964" ht="15.75" customHeight="1">
      <c r="L964" s="217"/>
      <c r="M964" s="217"/>
      <c r="S964" s="217"/>
      <c r="AC964" s="217"/>
      <c r="AD964" s="217"/>
      <c r="AM964" s="217"/>
    </row>
    <row r="965" ht="15.75" customHeight="1">
      <c r="L965" s="217"/>
      <c r="M965" s="217"/>
      <c r="S965" s="217"/>
      <c r="AC965" s="217"/>
      <c r="AD965" s="217"/>
      <c r="AM965" s="217"/>
    </row>
    <row r="966" ht="15.75" customHeight="1">
      <c r="L966" s="217"/>
      <c r="M966" s="217"/>
      <c r="S966" s="217"/>
      <c r="AC966" s="217"/>
      <c r="AD966" s="217"/>
      <c r="AM966" s="217"/>
    </row>
    <row r="967" ht="15.75" customHeight="1">
      <c r="L967" s="217"/>
      <c r="M967" s="217"/>
      <c r="S967" s="217"/>
      <c r="AC967" s="217"/>
      <c r="AD967" s="217"/>
      <c r="AM967" s="217"/>
    </row>
    <row r="968" ht="15.75" customHeight="1">
      <c r="L968" s="217"/>
      <c r="M968" s="217"/>
      <c r="S968" s="217"/>
      <c r="AC968" s="217"/>
      <c r="AD968" s="217"/>
      <c r="AM968" s="217"/>
    </row>
    <row r="969" ht="15.75" customHeight="1">
      <c r="L969" s="217"/>
      <c r="M969" s="217"/>
      <c r="S969" s="217"/>
      <c r="AC969" s="217"/>
      <c r="AD969" s="217"/>
      <c r="AM969" s="217"/>
    </row>
    <row r="970" ht="15.75" customHeight="1">
      <c r="L970" s="217"/>
      <c r="M970" s="217"/>
      <c r="S970" s="217"/>
      <c r="AC970" s="217"/>
      <c r="AD970" s="217"/>
      <c r="AM970" s="217"/>
    </row>
    <row r="971" ht="15.75" customHeight="1">
      <c r="L971" s="217"/>
      <c r="M971" s="217"/>
      <c r="S971" s="217"/>
      <c r="AC971" s="217"/>
      <c r="AD971" s="217"/>
      <c r="AM971" s="217"/>
    </row>
    <row r="972" ht="15.75" customHeight="1">
      <c r="L972" s="217"/>
      <c r="M972" s="217"/>
      <c r="S972" s="217"/>
      <c r="AC972" s="217"/>
      <c r="AD972" s="217"/>
      <c r="AM972" s="217"/>
    </row>
    <row r="973" ht="15.75" customHeight="1">
      <c r="L973" s="217"/>
      <c r="M973" s="217"/>
      <c r="S973" s="217"/>
      <c r="AC973" s="217"/>
      <c r="AD973" s="217"/>
      <c r="AM973" s="217"/>
    </row>
    <row r="974" ht="15.75" customHeight="1">
      <c r="L974" s="217"/>
      <c r="M974" s="217"/>
      <c r="S974" s="217"/>
      <c r="AC974" s="217"/>
      <c r="AD974" s="217"/>
      <c r="AM974" s="217"/>
    </row>
    <row r="975" ht="15.75" customHeight="1">
      <c r="L975" s="217"/>
      <c r="M975" s="217"/>
      <c r="S975" s="217"/>
      <c r="AC975" s="217"/>
      <c r="AD975" s="217"/>
      <c r="AM975" s="217"/>
    </row>
    <row r="976" ht="15.75" customHeight="1">
      <c r="L976" s="217"/>
      <c r="M976" s="217"/>
      <c r="S976" s="217"/>
      <c r="AC976" s="217"/>
      <c r="AD976" s="217"/>
      <c r="AM976" s="217"/>
    </row>
    <row r="977" ht="15.75" customHeight="1">
      <c r="L977" s="217"/>
      <c r="M977" s="217"/>
      <c r="S977" s="217"/>
      <c r="AC977" s="217"/>
      <c r="AD977" s="217"/>
      <c r="AM977" s="217"/>
    </row>
    <row r="978" ht="15.75" customHeight="1">
      <c r="L978" s="217"/>
      <c r="M978" s="217"/>
      <c r="S978" s="217"/>
      <c r="AC978" s="217"/>
      <c r="AD978" s="217"/>
      <c r="AM978" s="217"/>
    </row>
    <row r="979" ht="15.75" customHeight="1">
      <c r="L979" s="217"/>
      <c r="M979" s="217"/>
      <c r="S979" s="217"/>
      <c r="AC979" s="217"/>
      <c r="AD979" s="217"/>
      <c r="AM979" s="217"/>
    </row>
    <row r="980" ht="15.75" customHeight="1">
      <c r="L980" s="217"/>
      <c r="M980" s="217"/>
      <c r="S980" s="217"/>
      <c r="AC980" s="217"/>
      <c r="AD980" s="217"/>
      <c r="AM980" s="217"/>
    </row>
    <row r="981" ht="15.75" customHeight="1">
      <c r="L981" s="217"/>
      <c r="M981" s="217"/>
      <c r="S981" s="217"/>
      <c r="AC981" s="217"/>
      <c r="AD981" s="217"/>
      <c r="AM981" s="217"/>
    </row>
    <row r="982" ht="15.75" customHeight="1">
      <c r="L982" s="217"/>
      <c r="M982" s="217"/>
      <c r="S982" s="217"/>
      <c r="AC982" s="217"/>
      <c r="AD982" s="217"/>
      <c r="AM982" s="217"/>
    </row>
    <row r="983" ht="15.75" customHeight="1">
      <c r="L983" s="217"/>
      <c r="M983" s="217"/>
      <c r="S983" s="217"/>
      <c r="AC983" s="217"/>
      <c r="AD983" s="217"/>
      <c r="AM983" s="217"/>
    </row>
    <row r="984" ht="15.75" customHeight="1">
      <c r="L984" s="217"/>
      <c r="M984" s="217"/>
      <c r="S984" s="217"/>
      <c r="AC984" s="217"/>
      <c r="AD984" s="217"/>
      <c r="AM984" s="217"/>
    </row>
    <row r="985" ht="15.75" customHeight="1">
      <c r="L985" s="217"/>
      <c r="M985" s="217"/>
      <c r="S985" s="217"/>
      <c r="AC985" s="217"/>
      <c r="AD985" s="217"/>
      <c r="AM985" s="217"/>
    </row>
    <row r="986" ht="15.75" customHeight="1">
      <c r="L986" s="217"/>
      <c r="M986" s="217"/>
      <c r="S986" s="217"/>
      <c r="AC986" s="217"/>
      <c r="AD986" s="217"/>
      <c r="AM986" s="217"/>
    </row>
    <row r="987" ht="15.75" customHeight="1">
      <c r="L987" s="217"/>
      <c r="M987" s="217"/>
      <c r="S987" s="217"/>
      <c r="AC987" s="217"/>
      <c r="AD987" s="217"/>
      <c r="AM987" s="217"/>
    </row>
    <row r="988" ht="15.75" customHeight="1">
      <c r="L988" s="217"/>
      <c r="M988" s="217"/>
      <c r="S988" s="217"/>
      <c r="AC988" s="217"/>
      <c r="AD988" s="217"/>
      <c r="AM988" s="217"/>
    </row>
    <row r="989" ht="15.75" customHeight="1">
      <c r="L989" s="217"/>
      <c r="M989" s="217"/>
      <c r="S989" s="217"/>
      <c r="AC989" s="217"/>
      <c r="AD989" s="217"/>
      <c r="AM989" s="217"/>
    </row>
    <row r="990" ht="15.75" customHeight="1">
      <c r="L990" s="217"/>
      <c r="M990" s="217"/>
      <c r="S990" s="217"/>
      <c r="AC990" s="217"/>
      <c r="AD990" s="217"/>
      <c r="AM990" s="217"/>
    </row>
    <row r="991" ht="15.75" customHeight="1">
      <c r="L991" s="217"/>
      <c r="M991" s="217"/>
      <c r="S991" s="217"/>
      <c r="AC991" s="217"/>
      <c r="AD991" s="217"/>
      <c r="AM991" s="217"/>
    </row>
    <row r="992" ht="15.75" customHeight="1">
      <c r="L992" s="217"/>
      <c r="M992" s="217"/>
      <c r="S992" s="217"/>
      <c r="AC992" s="217"/>
      <c r="AD992" s="217"/>
      <c r="AM992" s="217"/>
    </row>
    <row r="993" ht="15.75" customHeight="1">
      <c r="L993" s="217"/>
      <c r="M993" s="217"/>
      <c r="S993" s="217"/>
      <c r="AC993" s="217"/>
      <c r="AD993" s="217"/>
      <c r="AM993" s="217"/>
    </row>
    <row r="994" ht="15.75" customHeight="1">
      <c r="L994" s="217"/>
      <c r="M994" s="217"/>
      <c r="S994" s="217"/>
      <c r="AC994" s="217"/>
      <c r="AD994" s="217"/>
      <c r="AM994" s="217"/>
    </row>
    <row r="995" ht="15.75" customHeight="1">
      <c r="L995" s="217"/>
      <c r="M995" s="217"/>
      <c r="S995" s="217"/>
      <c r="AC995" s="217"/>
      <c r="AD995" s="217"/>
      <c r="AM995" s="217"/>
    </row>
    <row r="996" ht="15.75" customHeight="1">
      <c r="L996" s="217"/>
      <c r="M996" s="217"/>
      <c r="S996" s="217"/>
      <c r="AC996" s="217"/>
      <c r="AD996" s="217"/>
      <c r="AM996" s="217"/>
    </row>
    <row r="997" ht="15.75" customHeight="1">
      <c r="L997" s="217"/>
      <c r="M997" s="217"/>
      <c r="S997" s="217"/>
      <c r="AC997" s="217"/>
      <c r="AD997" s="217"/>
      <c r="AM997" s="217"/>
    </row>
    <row r="998" ht="15.75" customHeight="1">
      <c r="L998" s="217"/>
      <c r="M998" s="217"/>
      <c r="S998" s="217"/>
      <c r="AC998" s="217"/>
      <c r="AD998" s="217"/>
      <c r="AM998" s="217"/>
    </row>
    <row r="999" ht="15.75" customHeight="1">
      <c r="L999" s="217"/>
      <c r="M999" s="217"/>
      <c r="S999" s="217"/>
      <c r="AC999" s="217"/>
      <c r="AD999" s="217"/>
      <c r="AM999" s="217"/>
    </row>
  </sheetData>
  <mergeCells count="26">
    <mergeCell ref="E7:N7"/>
    <mergeCell ref="AT7:AY7"/>
    <mergeCell ref="D3:AQ3"/>
    <mergeCell ref="AS3:BN3"/>
    <mergeCell ref="D5:D8"/>
    <mergeCell ref="E5:V5"/>
    <mergeCell ref="W5:W8"/>
    <mergeCell ref="X5:AQ5"/>
    <mergeCell ref="E6:N6"/>
    <mergeCell ref="BM7:BN7"/>
    <mergeCell ref="O6:Q7"/>
    <mergeCell ref="R6:T7"/>
    <mergeCell ref="U6:U7"/>
    <mergeCell ref="V6:V8"/>
    <mergeCell ref="W9:W29"/>
    <mergeCell ref="X6:AG6"/>
    <mergeCell ref="AH6:AJ7"/>
    <mergeCell ref="X7:AG7"/>
    <mergeCell ref="AK6:AN7"/>
    <mergeCell ref="AO6:AO7"/>
    <mergeCell ref="AP6:AP8"/>
    <mergeCell ref="AQ6:AQ8"/>
    <mergeCell ref="BA7:BD7"/>
    <mergeCell ref="BG7:BH7"/>
    <mergeCell ref="BI7:BI8"/>
    <mergeCell ref="BJ7:BK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